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300" windowWidth="21840" windowHeight="11400"/>
  </bookViews>
  <sheets>
    <sheet name=" 2019 год" sheetId="1" r:id="rId1"/>
  </sheets>
  <definedNames>
    <definedName name="__xlnm.Print_Area" localSheetId="0">' 2019 год'!$A$1:$K$250</definedName>
    <definedName name="__xlnm.Print_Titles" localSheetId="0">' 2019 год'!$9:$9</definedName>
    <definedName name="_xlnm.Print_Titles" localSheetId="0">' 2019 год'!$9:$9</definedName>
    <definedName name="_xlnm.Print_Area" localSheetId="0">' 2019 год'!$A$1:$K$254</definedName>
  </definedNames>
  <calcPr calcId="145621" iterateDelta="1E-4"/>
</workbook>
</file>

<file path=xl/calcChain.xml><?xml version="1.0" encoding="utf-8"?>
<calcChain xmlns="http://schemas.openxmlformats.org/spreadsheetml/2006/main">
  <c r="G161" i="1" l="1"/>
  <c r="D155" i="1"/>
  <c r="E155" i="1"/>
  <c r="F155" i="1"/>
  <c r="D156" i="1"/>
  <c r="E156" i="1"/>
  <c r="F156" i="1"/>
  <c r="D157" i="1"/>
  <c r="E157" i="1"/>
  <c r="F157" i="1"/>
  <c r="E154" i="1"/>
  <c r="E153" i="1" s="1"/>
  <c r="F154" i="1"/>
  <c r="D154" i="1"/>
  <c r="D153" i="1" s="1"/>
  <c r="F153" i="1" l="1"/>
  <c r="G153" i="1" s="1"/>
  <c r="G156" i="1"/>
  <c r="F158" i="1" l="1"/>
  <c r="E158" i="1"/>
  <c r="D158" i="1"/>
  <c r="G151" i="1"/>
  <c r="F148" i="1"/>
  <c r="E148" i="1"/>
  <c r="D148" i="1"/>
  <c r="G145" i="1"/>
  <c r="F143" i="1"/>
  <c r="E143" i="1"/>
  <c r="D143" i="1"/>
  <c r="F138" i="1"/>
  <c r="E138" i="1"/>
  <c r="D138" i="1"/>
  <c r="G137" i="1"/>
  <c r="G136" i="1"/>
  <c r="G135" i="1"/>
  <c r="G134" i="1"/>
  <c r="F133" i="1"/>
  <c r="E133" i="1"/>
  <c r="D133" i="1"/>
  <c r="G132" i="1"/>
  <c r="G131" i="1"/>
  <c r="G130" i="1"/>
  <c r="G129" i="1"/>
  <c r="F128" i="1"/>
  <c r="E128" i="1"/>
  <c r="D128" i="1"/>
  <c r="G127" i="1"/>
  <c r="G126" i="1"/>
  <c r="G125" i="1"/>
  <c r="G124" i="1"/>
  <c r="F123" i="1"/>
  <c r="E123" i="1"/>
  <c r="D123" i="1"/>
  <c r="G122" i="1"/>
  <c r="G121" i="1"/>
  <c r="G120" i="1"/>
  <c r="G119" i="1"/>
  <c r="G118" i="1"/>
  <c r="F117" i="1"/>
  <c r="E117" i="1"/>
  <c r="D117" i="1"/>
  <c r="G110" i="1"/>
  <c r="G105" i="1" s="1"/>
  <c r="F107" i="1"/>
  <c r="E107" i="1"/>
  <c r="D107" i="1"/>
  <c r="G106" i="1"/>
  <c r="F106" i="1"/>
  <c r="E106" i="1"/>
  <c r="F105" i="1"/>
  <c r="E105" i="1"/>
  <c r="D105" i="1"/>
  <c r="G104" i="1"/>
  <c r="F104" i="1"/>
  <c r="E104" i="1"/>
  <c r="G103" i="1"/>
  <c r="F103" i="1"/>
  <c r="E103" i="1"/>
  <c r="D102" i="1"/>
  <c r="G100" i="1"/>
  <c r="G95" i="1" s="1"/>
  <c r="F97" i="1"/>
  <c r="E97" i="1"/>
  <c r="D97" i="1"/>
  <c r="G96" i="1"/>
  <c r="F96" i="1"/>
  <c r="E96" i="1"/>
  <c r="F95" i="1"/>
  <c r="E95" i="1"/>
  <c r="D95" i="1"/>
  <c r="D92" i="1" s="1"/>
  <c r="G94" i="1"/>
  <c r="F94" i="1"/>
  <c r="E94" i="1"/>
  <c r="G93" i="1"/>
  <c r="F93" i="1"/>
  <c r="E93" i="1"/>
  <c r="G90" i="1"/>
  <c r="G85" i="1" s="1"/>
  <c r="F87" i="1"/>
  <c r="E87" i="1"/>
  <c r="D87" i="1"/>
  <c r="G86" i="1"/>
  <c r="F86" i="1"/>
  <c r="E86" i="1"/>
  <c r="F85" i="1"/>
  <c r="F80" i="1" s="1"/>
  <c r="E85" i="1"/>
  <c r="D85" i="1"/>
  <c r="D80" i="1" s="1"/>
  <c r="G84" i="1"/>
  <c r="F84" i="1"/>
  <c r="E84" i="1"/>
  <c r="G83" i="1"/>
  <c r="F83" i="1"/>
  <c r="E83" i="1"/>
  <c r="D81" i="1"/>
  <c r="D79" i="1"/>
  <c r="D78" i="1"/>
  <c r="F102" i="1" l="1"/>
  <c r="D82" i="1"/>
  <c r="E79" i="1"/>
  <c r="E80" i="1"/>
  <c r="G80" i="1" s="1"/>
  <c r="G158" i="1"/>
  <c r="E92" i="1"/>
  <c r="F92" i="1"/>
  <c r="F81" i="1"/>
  <c r="F78" i="1"/>
  <c r="E81" i="1"/>
  <c r="G133" i="1"/>
  <c r="D77" i="1"/>
  <c r="F82" i="1"/>
  <c r="E82" i="1"/>
  <c r="F79" i="1"/>
  <c r="E102" i="1"/>
  <c r="E78" i="1"/>
  <c r="G128" i="1"/>
  <c r="G148" i="1"/>
  <c r="G97" i="1"/>
  <c r="G107" i="1"/>
  <c r="G117" i="1"/>
  <c r="G123" i="1"/>
  <c r="G143" i="1"/>
  <c r="E77" i="1" l="1"/>
  <c r="G92" i="1"/>
  <c r="G87" i="1" s="1"/>
  <c r="G102" i="1"/>
  <c r="F77" i="1"/>
  <c r="G77" i="1" s="1"/>
  <c r="G82" i="1"/>
  <c r="E219" i="1"/>
  <c r="E221" i="1"/>
  <c r="E222" i="1"/>
  <c r="E220" i="1"/>
  <c r="G220" i="1" s="1"/>
  <c r="F17" i="1" l="1"/>
  <c r="F15" i="1"/>
  <c r="E167" i="1" l="1"/>
  <c r="E166" i="1"/>
  <c r="G166" i="1" s="1"/>
  <c r="E165" i="1"/>
  <c r="G165" i="1" s="1"/>
  <c r="E164" i="1"/>
  <c r="F163" i="1"/>
  <c r="D163" i="1"/>
  <c r="E163" i="1" l="1"/>
  <c r="G163" i="1" s="1"/>
  <c r="D169" i="1" l="1"/>
  <c r="F169" i="1"/>
  <c r="G169" i="1"/>
  <c r="D170" i="1"/>
  <c r="F170" i="1"/>
  <c r="D171" i="1"/>
  <c r="F171" i="1"/>
  <c r="D172" i="1"/>
  <c r="F172" i="1"/>
  <c r="G172" i="1"/>
  <c r="D173" i="1"/>
  <c r="F173" i="1"/>
  <c r="E174" i="1"/>
  <c r="E175" i="1"/>
  <c r="E176" i="1"/>
  <c r="G176" i="1" s="1"/>
  <c r="E177" i="1"/>
  <c r="D178" i="1"/>
  <c r="F178" i="1"/>
  <c r="E179" i="1"/>
  <c r="E180" i="1"/>
  <c r="G180" i="1" s="1"/>
  <c r="E181" i="1"/>
  <c r="G181" i="1" s="1"/>
  <c r="E182" i="1"/>
  <c r="D183" i="1"/>
  <c r="E183" i="1"/>
  <c r="F183" i="1"/>
  <c r="G185" i="1"/>
  <c r="G186" i="1"/>
  <c r="D189" i="1"/>
  <c r="F189" i="1"/>
  <c r="D190" i="1"/>
  <c r="F190" i="1"/>
  <c r="D191" i="1"/>
  <c r="F191" i="1"/>
  <c r="D192" i="1"/>
  <c r="F192" i="1"/>
  <c r="D193" i="1"/>
  <c r="F193" i="1"/>
  <c r="E194" i="1"/>
  <c r="E195" i="1"/>
  <c r="E196" i="1"/>
  <c r="G196" i="1" s="1"/>
  <c r="E197" i="1"/>
  <c r="D198" i="1"/>
  <c r="F198" i="1"/>
  <c r="E199" i="1"/>
  <c r="E200" i="1"/>
  <c r="E201" i="1"/>
  <c r="G201" i="1" s="1"/>
  <c r="E202" i="1"/>
  <c r="D55" i="1" l="1"/>
  <c r="D53" i="1"/>
  <c r="D54" i="1"/>
  <c r="D56" i="1"/>
  <c r="F55" i="1"/>
  <c r="E170" i="1"/>
  <c r="D168" i="1"/>
  <c r="E169" i="1"/>
  <c r="E171" i="1"/>
  <c r="F168" i="1"/>
  <c r="E172" i="1"/>
  <c r="F53" i="1"/>
  <c r="F54" i="1"/>
  <c r="F56" i="1"/>
  <c r="G183" i="1"/>
  <c r="E198" i="1"/>
  <c r="G198" i="1" s="1"/>
  <c r="E192" i="1"/>
  <c r="E189" i="1"/>
  <c r="D188" i="1"/>
  <c r="E190" i="1"/>
  <c r="E191" i="1"/>
  <c r="E193" i="1"/>
  <c r="G193" i="1" s="1"/>
  <c r="F188" i="1"/>
  <c r="E173" i="1"/>
  <c r="G173" i="1" s="1"/>
  <c r="E178" i="1"/>
  <c r="G178" i="1" s="1"/>
  <c r="G191" i="1" l="1"/>
  <c r="E168" i="1"/>
  <c r="G168" i="1" s="1"/>
  <c r="G171" i="1"/>
  <c r="E188" i="1"/>
  <c r="G188" i="1" s="1"/>
  <c r="E247" i="1" l="1"/>
  <c r="E246" i="1"/>
  <c r="E245" i="1"/>
  <c r="E244" i="1"/>
  <c r="E242" i="1"/>
  <c r="E241" i="1"/>
  <c r="E240" i="1"/>
  <c r="E239" i="1"/>
  <c r="E232" i="1"/>
  <c r="E231" i="1"/>
  <c r="E230" i="1"/>
  <c r="E229" i="1"/>
  <c r="E212" i="1"/>
  <c r="E211" i="1"/>
  <c r="E210" i="1"/>
  <c r="E209" i="1"/>
  <c r="E207" i="1"/>
  <c r="E206" i="1"/>
  <c r="E205" i="1"/>
  <c r="E204" i="1"/>
  <c r="E71" i="1"/>
  <c r="E70" i="1"/>
  <c r="E69" i="1"/>
  <c r="E68" i="1"/>
  <c r="E60" i="1"/>
  <c r="E59" i="1"/>
  <c r="E58" i="1"/>
  <c r="E66" i="1"/>
  <c r="E65" i="1"/>
  <c r="E64" i="1"/>
  <c r="E63" i="1"/>
  <c r="E20" i="1"/>
  <c r="E55" i="1" l="1"/>
  <c r="E56" i="1"/>
  <c r="E53" i="1"/>
  <c r="E54" i="1"/>
  <c r="F236" i="1"/>
  <c r="G65" i="1" l="1"/>
  <c r="F226" i="1" l="1"/>
  <c r="D236" i="1"/>
  <c r="E236" i="1"/>
  <c r="D226" i="1"/>
  <c r="E226" i="1"/>
  <c r="G206" i="1"/>
  <c r="G246" i="1"/>
  <c r="G241" i="1" l="1"/>
  <c r="G69" i="1" l="1"/>
  <c r="F238" i="1"/>
  <c r="E15" i="1"/>
  <c r="E17" i="1"/>
  <c r="E228" i="1"/>
  <c r="F228" i="1"/>
  <c r="D228" i="1"/>
  <c r="E213" i="1"/>
  <c r="F213" i="1"/>
  <c r="D213" i="1"/>
  <c r="F208" i="1"/>
  <c r="E208" i="1"/>
  <c r="D208" i="1"/>
  <c r="F67" i="1"/>
  <c r="F57" i="1"/>
  <c r="E57" i="1"/>
  <c r="D57" i="1"/>
  <c r="G210" i="1"/>
  <c r="G211" i="1"/>
  <c r="G20" i="1"/>
  <c r="G22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60" i="1"/>
  <c r="G61" i="1"/>
  <c r="G73" i="1"/>
  <c r="G74" i="1"/>
  <c r="G75" i="1"/>
  <c r="G76" i="1"/>
  <c r="G214" i="1"/>
  <c r="G215" i="1"/>
  <c r="G216" i="1"/>
  <c r="G231" i="1"/>
  <c r="D13" i="1"/>
  <c r="E13" i="1"/>
  <c r="F13" i="1"/>
  <c r="D14" i="1"/>
  <c r="E14" i="1"/>
  <c r="F14" i="1"/>
  <c r="D15" i="1"/>
  <c r="D251" i="1" s="1"/>
  <c r="D16" i="1"/>
  <c r="E16" i="1"/>
  <c r="F16" i="1"/>
  <c r="D17" i="1"/>
  <c r="D23" i="1"/>
  <c r="E23" i="1"/>
  <c r="F23" i="1"/>
  <c r="D62" i="1"/>
  <c r="E62" i="1"/>
  <c r="F62" i="1"/>
  <c r="D67" i="1"/>
  <c r="E67" i="1"/>
  <c r="D72" i="1"/>
  <c r="E72" i="1"/>
  <c r="F72" i="1"/>
  <c r="D203" i="1"/>
  <c r="E203" i="1"/>
  <c r="F203" i="1"/>
  <c r="D218" i="1"/>
  <c r="E218" i="1"/>
  <c r="F218" i="1"/>
  <c r="D224" i="1"/>
  <c r="E224" i="1"/>
  <c r="F224" i="1"/>
  <c r="D225" i="1"/>
  <c r="E225" i="1"/>
  <c r="F225" i="1"/>
  <c r="D227" i="1"/>
  <c r="E227" i="1"/>
  <c r="F227" i="1"/>
  <c r="D234" i="1"/>
  <c r="E234" i="1"/>
  <c r="F234" i="1"/>
  <c r="D235" i="1"/>
  <c r="E235" i="1"/>
  <c r="F235" i="1"/>
  <c r="D237" i="1"/>
  <c r="E237" i="1"/>
  <c r="F237" i="1"/>
  <c r="D238" i="1"/>
  <c r="E238" i="1"/>
  <c r="D243" i="1"/>
  <c r="E243" i="1"/>
  <c r="F243" i="1"/>
  <c r="G56" i="1"/>
  <c r="G218" i="1" l="1"/>
  <c r="F12" i="1"/>
  <c r="G203" i="1"/>
  <c r="G243" i="1"/>
  <c r="F249" i="1"/>
  <c r="F250" i="1"/>
  <c r="E223" i="1"/>
  <c r="G67" i="1"/>
  <c r="G17" i="1"/>
  <c r="G23" i="1"/>
  <c r="G72" i="1"/>
  <c r="G208" i="1"/>
  <c r="G62" i="1"/>
  <c r="F251" i="1"/>
  <c r="F233" i="1"/>
  <c r="D223" i="1"/>
  <c r="G228" i="1"/>
  <c r="E249" i="1"/>
  <c r="G226" i="1"/>
  <c r="D233" i="1"/>
  <c r="G54" i="1"/>
  <c r="E252" i="1"/>
  <c r="E12" i="1"/>
  <c r="D249" i="1"/>
  <c r="D52" i="1"/>
  <c r="E233" i="1"/>
  <c r="E52" i="1"/>
  <c r="E251" i="1"/>
  <c r="F252" i="1"/>
  <c r="D250" i="1"/>
  <c r="G57" i="1"/>
  <c r="F52" i="1"/>
  <c r="G238" i="1"/>
  <c r="F223" i="1"/>
  <c r="G15" i="1"/>
  <c r="G213" i="1"/>
  <c r="G236" i="1"/>
  <c r="D252" i="1"/>
  <c r="D12" i="1"/>
  <c r="G55" i="1"/>
  <c r="E250" i="1"/>
  <c r="G12" i="1" l="1"/>
  <c r="G223" i="1"/>
  <c r="G233" i="1"/>
  <c r="D248" i="1"/>
  <c r="G251" i="1"/>
  <c r="F248" i="1"/>
  <c r="E248" i="1"/>
  <c r="G252" i="1"/>
  <c r="G52" i="1"/>
  <c r="G250" i="1"/>
  <c r="G248" i="1" l="1"/>
</calcChain>
</file>

<file path=xl/sharedStrings.xml><?xml version="1.0" encoding="utf-8"?>
<sst xmlns="http://schemas.openxmlformats.org/spreadsheetml/2006/main" count="428" uniqueCount="184">
  <si>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</si>
  <si>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финансирования муниципальной программы</t>
  </si>
  <si>
    <t>"Развитие физической культуры и спорта"</t>
  </si>
  <si>
    <t>наименование муниципальной программы</t>
  </si>
  <si>
    <t>(1 квартал, полугодие, 9 месяцев, год)</t>
  </si>
  <si>
    <t>№ пп</t>
  </si>
  <si>
    <t>Наименование подпрограммы, основного мероприятия, мероприятия подпрограммы</t>
  </si>
  <si>
    <t xml:space="preserve">Ответственный за выполнение мероприятия, 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</si>
  <si>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</si>
  <si>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</si>
  <si>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</si>
  <si>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% выполнения</t>
  </si>
  <si>
    <t>Непостредственный результат реализации мероприятия</t>
  </si>
  <si>
    <t>Отметка о выполнении мероприятия (выполнено, не выполнено)</t>
  </si>
  <si>
    <t>Причины невыполнения</t>
  </si>
  <si>
    <t>план</t>
  </si>
  <si>
    <t>факт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</si>
  <si>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</si>
  <si>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</si>
  <si>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</si>
  <si>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</si>
  <si>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1.1</t>
  </si>
  <si>
    <t>Мероприятие № 1.1 "Расходы на обеспечение функций органов местного самоуправления в сфере физической культуры и спорта"</t>
  </si>
  <si>
    <t>2</t>
  </si>
  <si>
    <t xml:space="preserve">Основное мероприятие №2 "Реализация программ дополнительного образования физкультурно-спортивной направленности" всего, в том числе по источникам: </t>
  </si>
  <si>
    <t>Учрежд.</t>
  </si>
  <si>
    <t>2.1.</t>
  </si>
  <si>
    <t>Мероприятие № 2.1. "Расходы на обеспечение деятельности (оказание услуг) муниципальных учреждений дополнительного образования спортивной направленности"</t>
  </si>
  <si>
    <t>2.2.</t>
  </si>
  <si>
    <t>Мероприятие № 2.2. "Осуществление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физкультурно-спортивных организаций, осущетвляющих подготовку спортивного резерва, и муниципаль</t>
  </si>
  <si>
    <t>2.3.</t>
  </si>
  <si>
    <t>Мероприятие № 2.3. "Компенсация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местности"</t>
  </si>
  <si>
    <t>2.4.</t>
  </si>
  <si>
    <t>Мероприятие № 2.4. "Реализация мероприятий в области дополнительного образования спортивной направленности, наказы избирателей"</t>
  </si>
  <si>
    <t>2.5.</t>
  </si>
  <si>
    <t>Мероприятие № 2.5. "Строительство спортивной инфраструктуры в целях обеспечения условий для занятий физической культурой и массового спорта"</t>
  </si>
  <si>
    <t>Администрация МО Кавказский район</t>
  </si>
  <si>
    <t>3.</t>
  </si>
  <si>
    <t>Основное мероприятие №3 "Реализация программ в области физической культуры и спорта" всего, в том числе по источникам:</t>
  </si>
  <si>
    <t>3.1.</t>
  </si>
  <si>
    <t>Мероприятие №3.1. "Расходы на обеспечение деятельности (оказание услуг) муниципальных учреждений спортивной направленности"</t>
  </si>
  <si>
    <t>Директора учреждений подведомственных отделу по ФК и С</t>
  </si>
  <si>
    <t>Мероприятие №3.2. "Реализация мероприятий в области физической культуры и спорта, наказы избирателей"</t>
  </si>
  <si>
    <t>Мероприятие №3.3. "Осуществление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физкультурно-спортивных организаций, осущетвляющих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</si>
  <si>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</t>
  </si>
  <si>
    <t>Мероприятие № 3.4. "Строительство спортивной инфраструктуры в целях обеспечения условий для занятий физической культурой и массового спорта"</t>
  </si>
  <si>
    <t>Начальник т отдела капитального строительства  администрации МО Кавказский район - Неупокоева Е.В.</t>
  </si>
  <si>
    <t>3.6.</t>
  </si>
  <si>
    <t>Мероприятие № 3.6. 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</t>
  </si>
  <si>
    <t>3.7.</t>
  </si>
  <si>
    <t>Мероприятие № 3.7. Дополнительная помощь местным бюджетам для решения социально-значимых вопросов</t>
  </si>
  <si>
    <t>в том числе:</t>
  </si>
  <si>
    <t>Мероприятие № 3.7.1     Подготовка к зиме спортивных учреждений</t>
  </si>
  <si>
    <t>Мероприятие № 3.7.2Приобретение автобуса для нужд МБУ спортивной школы № 1 г. Кропоткина)</t>
  </si>
  <si>
    <t>Мероприятие № 3.7.3  Капитальный, текущий ремонт, укрепление материально-технической базы (МБУ СШ «Прометей»)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</si>
  <si>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</si>
  <si>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Мероприятие № 3.11 Мероприятия, направленные на финансирование в целях обеспечения условий для развития физической культуры и массового спорта в части оплаты труда инструкторов по спорту.</t>
  </si>
  <si>
    <t>3.12.</t>
  </si>
  <si>
    <t>4.</t>
  </si>
  <si>
    <t>Основное мероприятие №4"Организация и проведение спортивно-массовых и физкультурно-оздоровительных мероприятий" всего, в том числе по источникам:</t>
  </si>
  <si>
    <t>4.1.</t>
  </si>
  <si>
    <t>Мероприятие №4.1. "Расходы на обеспечение деятельности (оказание услуг) муниципальных учреждений спортивной направленности"</t>
  </si>
  <si>
    <t>5.</t>
  </si>
  <si>
    <t>Основное мероприятие №5 "Обеспечение условий для развития физической культуры и массового спорта, организация и проведение физкультурно-оздоровительных и спортивных мероприятий" всего, в том числе по источникам:</t>
  </si>
  <si>
    <t>Мероприятие №5.1."Расходы на организацию и проведение мероприятий в области физической культуры и спорта"</t>
  </si>
  <si>
    <t>6.</t>
  </si>
  <si>
    <t>Основное мероприятие №6 "Предоставление субсидий физкультурно-спортивным организациям по игровым видам спорта (в том числе клубам и центрам)" всего, в том числе по источникам:</t>
  </si>
  <si>
    <t>Итого по программе, в том числе по источникам:</t>
  </si>
  <si>
    <t>Начальник отдела по ФК и С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</si>
  <si>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</si>
  <si>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Основное мероприятие №1 "Руководство и управление в сфере физической культуры и спорта" всего, в том числе по источникам:</t>
  </si>
  <si>
    <t xml:space="preserve">Развитие массовой физической культуры среди населения МО Кавказский район </t>
  </si>
  <si>
    <t xml:space="preserve"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 </t>
  </si>
  <si>
    <t>Вовлечение молодёжи в систематические занятия спортом, рост спортивного мастерства спортсменов района</t>
  </si>
  <si>
    <t>Достижение высоких результатов на соревнованиях
спортсменами
МО Кавказский район.</t>
  </si>
  <si>
    <t>Строительство и введение в эксплуатацию спортивного центра единоборств в  г. Кропоткине</t>
  </si>
  <si>
    <t xml:space="preserve">Приобретение спортивно-технологического оборудования, инвентаря и экипировки для базовых видов спорта </t>
  </si>
  <si>
    <t>Закупка спортивно-технологического оборудования для спортивной площадки для сдачи норм ГТО</t>
  </si>
  <si>
    <t>Развитие массовой физической культуры среди населения МО Кавказский район</t>
  </si>
  <si>
    <t xml:space="preserve">Начальник отдела по ФК и С- Царенко О.Б. </t>
  </si>
  <si>
    <t>Закуплено технологическое оборудование для спортивной площадки для сдачи норм ГТО,установленной на территории стадиона «Юность» (г. Кропоткин, ул. Речная 4)</t>
  </si>
  <si>
    <t xml:space="preserve">Мероприятие № 3.5. Строительство объектов социального и производственного комплексов (спортивной инфраструктуры)  </t>
  </si>
  <si>
    <t>х</t>
  </si>
  <si>
    <t>3.8.</t>
  </si>
  <si>
    <t xml:space="preserve">Подготовка и участие спортсменов в муниципальных и краевых соревнованиях </t>
  </si>
  <si>
    <t>Строительство и введение в эксплуатацию многофункциональной игровой площадки</t>
  </si>
  <si>
    <t>Мероприятие № 3.5.1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</t>
  </si>
  <si>
    <t>Меропритияе № 3.5.2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</t>
  </si>
  <si>
    <t>Меропритияе № 3.5.3  "Многофункциональная спортивно-игровая площадка", расположенная по адресу Кавказский район, х. Привольный, ул. Советская, 27б</t>
  </si>
  <si>
    <t>Строительство и введение в эксплуатацию универсального спортивного комплекса по адресу: Краснодарский край. Кавказский район, ст. Казанская, пер.
Вокзальный. 6а</t>
  </si>
  <si>
    <t>Мероприятие № 3.8. 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</t>
  </si>
  <si>
    <t>Мероприятие № 3.8.1.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 и другие мероприятия, связанные с укреплением материально-технической базы)</t>
  </si>
  <si>
    <t>Мероприятие № 3.8.2. Приобретение автобусов для спортивных школ, подведомственных отделу по физической культуре и спорту администрации МО Кавказский район</t>
  </si>
  <si>
    <t>Мероприятие № 3.8.3.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</si>
  <si>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>Мероприятие № 3.9. 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</si>
  <si>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>Мероприятие № 3.9.1 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</t>
  </si>
  <si>
    <t>Мероприятие № 3.9.2 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</t>
  </si>
  <si>
    <t>Построен спортивный центр единоборств в  г. Кропоткине</t>
  </si>
  <si>
    <t>выполнено</t>
  </si>
  <si>
    <t>Построена и введена в эксплуатацию многофункциональная спортивно-игровая площадка</t>
  </si>
  <si>
    <t>Построен и введен в эксплуатацию универсальный спортивный комплекс по адресу: Краснодарский край. Кавказский район, ст. Казанская, пер.
Вокзальный. 6а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</si>
  <si>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документация, пуско-наладочные работы)  </t>
  </si>
  <si>
    <t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документация, пуско-наладочные работы</t>
  </si>
  <si>
    <t>Материально-техническое оснащение муниципальных учреждений спортивной направленности</t>
  </si>
  <si>
    <t>приобретение автобуса для МБУ СШ "Смена"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</si>
  <si>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</si>
  <si>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 xml:space="preserve">Мероприятие № 3.5.4  "Многофункциональная спортивно-игровая площадка», по адресу: РФ, Краснодарский край, Кавказский район, Мирское с/п, пер. Центральный, 11, в том числе:  </t>
  </si>
  <si>
    <t>Мероприятие  № 3.5.4.1 "Многофункциональная спортивно-игровая площадка», по адресу: РФ, Краснодарский край, Кавказский район, Мирское с/п, пер. Центральный, 11 (предпроектные работы, ПСД, экспертиза,технологическое присоединение к сетям, строительный контроль, приемо-сдаточная документация)</t>
  </si>
  <si>
    <t>выполнены пуско-наладочные работы по объекту, объект сдан в эксплуатацию</t>
  </si>
  <si>
    <t>Количество занимающихся в спортивных школах  4778 чел.</t>
  </si>
  <si>
    <t>приобретен автобус для МБУ СШ "Смена"</t>
  </si>
  <si>
    <t>выполнены пуско-наладочные работы по объекту</t>
  </si>
  <si>
    <t xml:space="preserve">Функционируют 8 спортивных школ с количеством групп 296 </t>
  </si>
  <si>
    <t xml:space="preserve">Изготовление проектно-сметной документации и получение положительного заключения госэкспертизы,техприсоединение к сетям, проведение строительного контроля, подготовка приемо-сдаточной документации </t>
  </si>
  <si>
    <t>Строительство и введение в эксплуатуацию многофункциональной спортивно-игровой площадки», расположенной п.Мирской  Кавказского района</t>
  </si>
  <si>
    <t>Прохождение углубленных  медицинских осмотров спортсменов спортивных школ, подведомственных отделу по физической культуре и спорту администрации МО Кавказский район</t>
  </si>
  <si>
    <t>Произведена оплата 16 инструкторам по спорту в спортивной школе «Юность» в соответствии с расписанием</t>
  </si>
  <si>
    <t>Приобретение футбольных мячей МБУ ДО СШ № 1; установка пластиковых дверей в помещениях и раздевалках МБУ ДО СШ "Смена"; приобретение спортивной формы МБУ ДО СШ "Юность"; приобретение спортивной формы МБУ ДО СШ "Вершина"; приобретение спортивной формы МБУ ДО СШ "Олимп"</t>
  </si>
  <si>
    <t>Мероприятие  № 3.5.4.2 "Многофункциональная спортивно-игровая площадка», по адресу: РФ, Краснодарский край, Кавказский район, Мирское с/п, пер. Центральный, 11 (обустройство многофункциональной спортивно-игровой площадки )</t>
  </si>
  <si>
    <t>Обустройство многофункциональной спортивно-игровой площадки в ст. Мирской (укладка искусственного синтетического покрытия, установка тренажеров, зоны ворткаута, футбольных ворот, баскетбольных щитов и стоек)</t>
  </si>
  <si>
    <t>Мероприятие № 3.5.5.1 "Строительство каркасно-тентового сооружения (футбольного манежа) по адресу: РФ, Краснодарский край, Кавказский район, г. Кропоткин, ул. Речная 4"(разработка проектно-сметной документации)"</t>
  </si>
  <si>
    <t>2.</t>
  </si>
  <si>
    <t>2.4</t>
  </si>
  <si>
    <t>2.4.1</t>
  </si>
  <si>
    <t>2.4.1.1</t>
  </si>
  <si>
    <t>2.4.1.2</t>
  </si>
  <si>
    <t>2.4.2.1</t>
  </si>
  <si>
    <t>2.5</t>
  </si>
  <si>
    <t>2.5.1</t>
  </si>
  <si>
    <t>2.6</t>
  </si>
  <si>
    <t>2.6.1</t>
  </si>
  <si>
    <t>2.7</t>
  </si>
  <si>
    <t>2.8</t>
  </si>
  <si>
    <t xml:space="preserve">Изготовление проектно-сметной документации </t>
  </si>
  <si>
    <t>2.8.</t>
  </si>
  <si>
    <t>будет выполнено во 2-4 квартале</t>
  </si>
  <si>
    <t>Участие ФК "Локомотив" в Кубке Губернатора Краснодарского края по футболу среди муниципальных образований Краснодарского края</t>
  </si>
  <si>
    <t>Мероприятие № 3.6 "Реализация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муниципальных учреждений дополнительного образования отрасли «Физическая культура и спорт»,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спорта»</t>
  </si>
  <si>
    <t>Приобретение спортивно-технологического оборудования, инвентаря и экипировки для спортивных школ</t>
  </si>
  <si>
    <t>Удельный вес населения Кавказского района, систематически занимающегося физической культурой и спортом в общей численности населения составил 69,71 %</t>
  </si>
  <si>
    <t>за 2024 год</t>
  </si>
  <si>
    <t>Осуществление выплат отдельным категориям работников (тренерам-преподавателям), осуществляющим подготовку спортивного резерва</t>
  </si>
  <si>
    <t xml:space="preserve">Мероприятие № 3.14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 </t>
  </si>
  <si>
    <t>Остаток средств сложился по начислениям по заработной плате, командировочным расходам, прочим расходам</t>
  </si>
  <si>
    <t>Объем финансирования, предусмотренный  уточненной росписью по внебюджетным средствам на текущий год скорректирован с учетом фактически поступивших денежных средств</t>
  </si>
  <si>
    <t xml:space="preserve">Директор МБУ СШ «Ника» - В.М.Хачатурян; директор МБУ СШ «Смена» - Б.Ф.Савченко </t>
  </si>
  <si>
    <t>приобретение спортивного оборудования, спортивного инвентаря и экипировки (в том числе формы, костюмов) для спортивных школ, в том числе приобретение информационного табло МБУ ДО СШ "Олимп", тренажеров для легкоатлетического манежа МБУ ДО СШ "Ника", мягкой защиты баскетбольных стоек и заградительной сетки для МБУ ДО СШ "Смена", трибун для МБУ ДО СШ "Вершина"</t>
  </si>
  <si>
    <t>Остаток средств сложился за счет экономии по итогам проведения закупочных процедур</t>
  </si>
  <si>
    <t xml:space="preserve">изготовление и экспертиза ПСД и капитальный ремонт  МБУ ДО СШ "Смена", ремонт ограждения МБУ ДО СШ "Ника", розработка ПСД на капремонт футбольного поля МБУ ДО СШ № 1, разработка ПСД на капремонт МБУ ДО СШ "Юность", разработка ПСД на капремонт МБУ ДО СШ "Буревестник"                                                                     </t>
  </si>
  <si>
    <t>осуществление текущего ремонта, благоустройство территории МБУ ДО СШ "Ника", в том числе ремонт женских и мужских раздевалок, ремонт уборной, благоустройство наклонной беговой дорожки (в том числе устройство ямы для прыжков), ремонт помещений и комнат; осуществление текущего ремонта МБУ ДО СШ "Смена", в том числе  в большом спортивном зале:  ремонт полов (в том числе укладка спортивного паркета), ремонт стен (в том числе двери, выравнивание стен каркасом из оцинкованного профиля, облицовка композитными панелями), облицовка трибуны (стола) композитными панелями</t>
  </si>
  <si>
    <t>Оплата труда  инструкторов по спорту физкультурно-спортивных организаций, занимающих должности, не отнесенные к должностям муниципальной службы</t>
  </si>
  <si>
    <t xml:space="preserve">Оплата труда инструкторов по спорту производится фактическому числу получателей ежемесячно в течение года в соответствии с табелями учета использования рабочего времени </t>
  </si>
  <si>
    <t>Компенсации расходов на оплату коммунальных услуг педагогическим работникам  спортивных школ "Вершина" и "Прометей"</t>
  </si>
  <si>
    <t>Компенсация расходов произведена фактическому числу получателей на основании предоставленных к оплате документов</t>
  </si>
  <si>
    <t>Остаток средств сложился по заработной плате, расходам на услуги связи, прочим расходам</t>
  </si>
  <si>
    <t>Расходы произведены в соответствии с фактическими затратами на участие в соревнованиях</t>
  </si>
  <si>
    <t>Расходы осуществляются в течение года</t>
  </si>
  <si>
    <t xml:space="preserve">Приобретены 41 футбольный мяч МБУ ДО СШ № 1, установлены 4 пластиковые двери в помещениях и раздевалках МБУ ДО СШ "Смена", приобретена спортивная форма, в  количестве 24 комплекта МБУ ДО СШ "Юность",приобретена спортивная форма, в  количестве 18 комплектов МБУ ДО СШ "Вершина", приобретена спортивная форма, в  количестве 18 комплектов МБУ ДО СШ "Олимп" </t>
  </si>
  <si>
    <t>Социальную поддержку получают 7 тренеров спортивных школ, подведомственных отделу по ФК и С</t>
  </si>
  <si>
    <t>Расходы осуществляются в течение года в соответствии с фактическим числом получателей соцподдержки</t>
  </si>
  <si>
    <t>Не введена в эксплуатацию, в связи с судебными разбирательствами</t>
  </si>
  <si>
    <t xml:space="preserve">Изготовлена проектно-сметная документация и получено положительного заключение госэкспертизы,техприсоединение к сетям, проведение строительного контроля, подготовка приемо-сдаточной документации </t>
  </si>
  <si>
    <t>Частично обустроена многофункциональная спортивно-игровая площадка в ст. Мирской (укладка искусственного синтетического покрытия, установка тренажеров, зоны ворткаута, футбольных ворот, баскетбольных щитов и стоек)</t>
  </si>
  <si>
    <t>Приобретено спортивно-технологическое оборудование, инвентарь и экипировка для спортивных школ</t>
  </si>
  <si>
    <t>Приобретены: спортивное оборудование, спортивный инвентарь и экипировка (в том числе форма, костюмы) для спортивных школ, в том числе приобретено информационное табло МБУ ДО СШ "Олимп", тренажеры для легкоатлетического манежа МБУ ДО СШ "Ника", мягкая защита баскетбольных стоек и заградительной сетки для МБУ ДО СШ "Смена", трибун для МБУ ДО СШ "Вершина"</t>
  </si>
  <si>
    <t>Проведён углубленный медицинский осмортр спортсменов спортивных школ, подведомственных отделу по ФК и С в количестве 2964 человека</t>
  </si>
  <si>
    <t xml:space="preserve">Проведено  95 спортивных мероприятия. Систематически занимаются спортом 71% детей и подростков </t>
  </si>
  <si>
    <t xml:space="preserve"> За  2024 год подготовлено   870 спортсменов-разрядников</t>
  </si>
  <si>
    <t>Мероприятие № 3.5.5 "Строительство каркасно-тентового сооружения (футбольного манежа) по адресу: РФ, Краснодарский край, Кавказский район, г. Кропоткин, ул. Речная 4"</t>
  </si>
  <si>
    <t>Администрация МО Кавказский район, МКУ "Единая служба заказчика" МО Кавказский район</t>
  </si>
  <si>
    <t>Строительство и введение в эксплуатацию каркасно-тентового сооружения (футбольного манежа</t>
  </si>
  <si>
    <t>Изготовлена проектно-сметная документация</t>
  </si>
  <si>
    <t>Компенсированы расходы на оплату коммунальных услуг педагогическим работникам  спортивных школ "Вершина" и "Прометей" за 2024 год</t>
  </si>
  <si>
    <t>Построена, но не введена в эксплуатацию многофунциональная спортивно-игровая площадка в ст. Мирской</t>
  </si>
  <si>
    <t>не выполнено</t>
  </si>
  <si>
    <t>выполнено частично</t>
  </si>
  <si>
    <t>денежные средства не потрачены в связи с судебными разбирательствами с подрядчиком, из-за несвоевременно выполненных работ</t>
  </si>
  <si>
    <t>М.В. Собко</t>
  </si>
  <si>
    <t>осуществлен текущий ремонт, благоустройство территории МБУ ДО СШ "Ника", в том числе ремонт женских и мужских раздевалок, ремонт уборной, благоустройство наклонной беговой дорожки (в том числе устройство ямы для прыжков), ремонт помещений и комнат; осуществление текущего ремонта МБУ ДО СШ "Смена", в том числе  в большом спортивном зале:  ремонт полов (в том числе укладка спортивного паркета), ремонт стен (в том числе двери, выравнивание стен каркасом из оцинкованного профиля, облицовка композитными панелями), облицовка трибуны (стола) композитными панелями</t>
  </si>
  <si>
    <t>Изготовлена проектно-сметная документация. Оставшиеся денежные средства, предназначены на прохождение экспертизы. По результатам электронных торгов, на торги никто не вышел, не было подано ни одной заявки.</t>
  </si>
  <si>
    <t>Не прошла оплата за выполненные работы и площадка не введена в эксплуатацию, в связи с судебными разбирательствами с подрядчиком, из-за несвоевременно выполненных работ</t>
  </si>
  <si>
    <r>
      <rPr>
        <sz val="11"/>
        <rFont val="Times New Roman"/>
        <family val="1"/>
        <charset val="204"/>
      </rPr>
      <t xml:space="preserve">Изготовлена ПСД, проведена экспертиза и капитальный ремонт  большого спортивного зала МБУ ДО СШ "Смена", ремонт ограждения МБУ ДО СШ "Ника", разработана ПСД на капремонт МБУ ДО СШ "Буревестник"  </t>
    </r>
    <r>
      <rPr>
        <strike/>
        <sz val="11"/>
        <rFont val="Times New Roman"/>
        <family val="1"/>
        <charset val="204"/>
      </rPr>
      <t xml:space="preserve">      </t>
    </r>
  </si>
  <si>
    <t xml:space="preserve">Остаток средств сложился за счет экономии по итогам проведения закупочных процедур, финансирование на разработку ПСД для капремонта футбольного поля МБУ ДО СШ № 1 и разработку ПСД для капремонта МБУ ДО СШ "Юность" произведено в полном объеме, контракт заключен в 2024 году Освоено 8695,2 тыс. руб. из профинансированной суммы 20900,6 тыс. руб., денежные средства в сумме 12205,4 тыс. руб. будут освоены в 2025 году </t>
  </si>
  <si>
    <t>Осуществлен капитальный ремонт, текущего ремонта и благоустройства территорий муниципальных учреждений спортивной направленности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</si>
</sst>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Calibri"/>
      <family val="2"/>
      <charset val="204"/>
    </font>
    <font>
      <strike/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1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3"/>
      </patternFill>
    </fill>
    <fill>
      <patternFill patternType="solid">
        <fgColor theme="0"/>
        <bgColor indexed="53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8" fillId="3" borderId="0" xfId="1" applyFont="1" applyFill="1"/>
    <xf numFmtId="0" fontId="3" fillId="3" borderId="0" xfId="1" applyFont="1" applyFill="1"/>
    <xf numFmtId="0" fontId="4" fillId="3" borderId="0" xfId="1" applyFont="1" applyFill="1"/>
    <xf numFmtId="0" fontId="3" fillId="3" borderId="0" xfId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49" fontId="3" fillId="3" borderId="0" xfId="1" applyNumberFormat="1" applyFont="1" applyFill="1" applyAlignment="1">
      <alignment horizontal="center" vertical="center"/>
    </xf>
    <xf numFmtId="49" fontId="2" fillId="3" borderId="0" xfId="1" applyNumberFormat="1" applyFont="1" applyFill="1" applyAlignment="1">
      <alignment horizontal="center" vertical="center"/>
    </xf>
    <xf numFmtId="164" fontId="7" fillId="3" borderId="7" xfId="1" applyNumberFormat="1" applyFont="1" applyFill="1" applyBorder="1" applyAlignment="1">
      <alignment horizontal="center" vertical="center" wrapText="1"/>
    </xf>
    <xf numFmtId="1" fontId="3" fillId="3" borderId="7" xfId="1" applyNumberFormat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vertical="top" wrapText="1"/>
    </xf>
    <xf numFmtId="164" fontId="6" fillId="3" borderId="7" xfId="1" applyNumberFormat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wrapText="1"/>
    </xf>
    <xf numFmtId="0" fontId="3" fillId="3" borderId="7" xfId="1" applyFont="1" applyFill="1" applyBorder="1" applyAlignment="1">
      <alignment vertical="top" wrapText="1"/>
    </xf>
    <xf numFmtId="0" fontId="7" fillId="2" borderId="7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6" borderId="7" xfId="1" applyFont="1" applyFill="1" applyBorder="1" applyAlignment="1">
      <alignment wrapText="1"/>
    </xf>
    <xf numFmtId="0" fontId="3" fillId="6" borderId="7" xfId="1" applyFont="1" applyFill="1" applyBorder="1" applyAlignment="1">
      <alignment vertical="top" wrapText="1"/>
    </xf>
    <xf numFmtId="0" fontId="3" fillId="4" borderId="7" xfId="1" applyFont="1" applyFill="1" applyBorder="1" applyAlignment="1">
      <alignment vertical="top" wrapText="1"/>
    </xf>
    <xf numFmtId="49" fontId="3" fillId="4" borderId="7" xfId="1" applyNumberFormat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wrapText="1"/>
    </xf>
    <xf numFmtId="0" fontId="2" fillId="3" borderId="0" xfId="1" applyFont="1" applyFill="1"/>
    <xf numFmtId="0" fontId="3" fillId="3" borderId="0" xfId="1" applyFont="1" applyFill="1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0" fontId="3" fillId="5" borderId="0" xfId="1" applyFont="1" applyFill="1" applyAlignment="1">
      <alignment horizontal="center" vertical="center"/>
    </xf>
    <xf numFmtId="0" fontId="4" fillId="6" borderId="7" xfId="1" applyFont="1" applyFill="1" applyBorder="1" applyAlignment="1">
      <alignment horizontal="center" vertical="center" wrapText="1"/>
    </xf>
    <xf numFmtId="49" fontId="4" fillId="6" borderId="7" xfId="1" applyNumberFormat="1" applyFont="1" applyFill="1" applyBorder="1" applyAlignment="1">
      <alignment horizontal="center" vertical="center" wrapText="1"/>
    </xf>
    <xf numFmtId="0" fontId="9" fillId="6" borderId="7" xfId="1" applyFont="1" applyFill="1" applyBorder="1" applyAlignment="1">
      <alignment horizontal="center" vertical="center" wrapText="1"/>
    </xf>
    <xf numFmtId="10" fontId="3" fillId="6" borderId="7" xfId="1" applyNumberFormat="1" applyFont="1" applyFill="1" applyBorder="1" applyAlignment="1">
      <alignment horizontal="center" vertical="center"/>
    </xf>
    <xf numFmtId="0" fontId="3" fillId="6" borderId="7" xfId="1" applyFont="1" applyFill="1" applyBorder="1" applyAlignment="1">
      <alignment horizontal="center" vertical="center"/>
    </xf>
    <xf numFmtId="0" fontId="14" fillId="6" borderId="7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164" fontId="9" fillId="6" borderId="7" xfId="1" applyNumberFormat="1" applyFont="1" applyFill="1" applyBorder="1" applyAlignment="1">
      <alignment horizontal="center" vertical="center" wrapText="1"/>
    </xf>
    <xf numFmtId="0" fontId="2" fillId="6" borderId="0" xfId="1" applyFont="1" applyFill="1" applyAlignment="1">
      <alignment horizontal="center" vertical="center" wrapText="1"/>
    </xf>
    <xf numFmtId="0" fontId="8" fillId="6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center" vertical="center" wrapText="1"/>
    </xf>
    <xf numFmtId="0" fontId="2" fillId="5" borderId="0" xfId="1" applyFont="1" applyFill="1" applyAlignment="1">
      <alignment horizontal="center" vertical="center" wrapText="1"/>
    </xf>
    <xf numFmtId="0" fontId="8" fillId="5" borderId="0" xfId="1" applyFont="1" applyFill="1" applyAlignment="1">
      <alignment horizontal="center" vertical="center"/>
    </xf>
    <xf numFmtId="164" fontId="2" fillId="3" borderId="0" xfId="1" applyNumberFormat="1" applyFont="1" applyFill="1"/>
    <xf numFmtId="0" fontId="15" fillId="6" borderId="0" xfId="1" applyFont="1" applyFill="1" applyAlignment="1">
      <alignment horizontal="center" vertical="center" wrapText="1"/>
    </xf>
    <xf numFmtId="49" fontId="3" fillId="3" borderId="7" xfId="1" applyNumberFormat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49" fontId="4" fillId="3" borderId="7" xfId="1" applyNumberFormat="1" applyFont="1" applyFill="1" applyBorder="1" applyAlignment="1">
      <alignment horizontal="center" vertical="center" wrapText="1"/>
    </xf>
    <xf numFmtId="10" fontId="3" fillId="6" borderId="7" xfId="1" applyNumberFormat="1" applyFont="1" applyFill="1" applyBorder="1" applyAlignment="1">
      <alignment horizontal="center" vertical="center" wrapText="1"/>
    </xf>
    <xf numFmtId="49" fontId="3" fillId="6" borderId="7" xfId="1" applyNumberFormat="1" applyFont="1" applyFill="1" applyBorder="1" applyAlignment="1">
      <alignment horizontal="center" vertical="center" wrapText="1"/>
    </xf>
    <xf numFmtId="49" fontId="3" fillId="3" borderId="7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6" borderId="7" xfId="1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vertical="top" wrapText="1"/>
    </xf>
    <xf numFmtId="0" fontId="2" fillId="6" borderId="0" xfId="1" applyFont="1" applyFill="1"/>
    <xf numFmtId="0" fontId="3" fillId="3" borderId="7" xfId="1" applyFont="1" applyFill="1" applyBorder="1" applyAlignment="1">
      <alignment vertical="center" wrapText="1"/>
    </xf>
    <xf numFmtId="10" fontId="3" fillId="3" borderId="7" xfId="1" applyNumberFormat="1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165" fontId="3" fillId="3" borderId="7" xfId="2" applyNumberFormat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10" fontId="3" fillId="3" borderId="7" xfId="1" applyNumberFormat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10" fontId="3" fillId="6" borderId="7" xfId="1" applyNumberFormat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3" fillId="6" borderId="7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 wrapText="1"/>
    </xf>
    <xf numFmtId="49" fontId="3" fillId="3" borderId="7" xfId="1" applyNumberFormat="1" applyFont="1" applyFill="1" applyBorder="1" applyAlignment="1">
      <alignment horizontal="center" vertical="center" wrapText="1"/>
    </xf>
    <xf numFmtId="49" fontId="4" fillId="3" borderId="7" xfId="1" applyNumberFormat="1" applyFont="1" applyFill="1" applyBorder="1" applyAlignment="1">
      <alignment horizontal="center" vertical="center" wrapText="1"/>
    </xf>
    <xf numFmtId="49" fontId="3" fillId="3" borderId="0" xfId="1" applyNumberFormat="1" applyFont="1" applyFill="1" applyBorder="1" applyAlignment="1">
      <alignment wrapText="1"/>
    </xf>
    <xf numFmtId="0" fontId="4" fillId="3" borderId="0" xfId="1" applyFont="1" applyFill="1" applyBorder="1" applyAlignment="1">
      <alignment horizontal="center" wrapText="1"/>
    </xf>
    <xf numFmtId="0" fontId="3" fillId="3" borderId="0" xfId="1" applyFont="1" applyFill="1" applyBorder="1" applyAlignment="1">
      <alignment horizontal="center" wrapText="1"/>
    </xf>
    <xf numFmtId="49" fontId="3" fillId="6" borderId="7" xfId="1" applyNumberFormat="1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horizontal="center" vertical="center" wrapText="1"/>
    </xf>
    <xf numFmtId="49" fontId="3" fillId="3" borderId="7" xfId="1" applyNumberFormat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164" fontId="3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  <xf numFmtId="0" fontId="13" fillId="3" borderId="5" xfId="1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 wrapText="1"/>
    </xf>
    <xf numFmtId="0" fontId="3" fillId="3" borderId="7" xfId="1" applyNumberFormat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5" fillId="6" borderId="7" xfId="1" applyNumberFormat="1" applyFont="1" applyFill="1" applyBorder="1" applyAlignment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/>
    </xf>
    <xf numFmtId="10" fontId="3" fillId="6" borderId="4" xfId="1" applyNumberFormat="1" applyFont="1" applyFill="1" applyBorder="1" applyAlignment="1">
      <alignment horizontal="center" vertical="center" wrapText="1"/>
    </xf>
    <xf numFmtId="10" fontId="3" fillId="6" borderId="5" xfId="1" applyNumberFormat="1" applyFont="1" applyFill="1" applyBorder="1" applyAlignment="1">
      <alignment horizontal="center" vertical="center" wrapText="1"/>
    </xf>
    <xf numFmtId="10" fontId="3" fillId="6" borderId="6" xfId="1" applyNumberFormat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/>
    </xf>
    <xf numFmtId="164" fontId="9" fillId="3" borderId="7" xfId="1" applyNumberFormat="1" applyFont="1" applyFill="1" applyBorder="1" applyAlignment="1">
      <alignment horizontal="center" vertical="center"/>
    </xf>
    <xf numFmtId="0" fontId="2" fillId="6" borderId="0" xfId="1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4"/>
  <sheetViews>
    <sheetView tabSelected="1" topLeftCell="A2" zoomScaleSheetLayoutView="100" workbookViewId="0">
      <selection activeCell="M9" sqref="M9"/>
    </sheetView>
  </sheetViews>
  <sheetFormatPr defaultRowHeight="15.75" x14ac:dyDescent="0.25"/>
  <cols>
    <col min="1" max="1" width="7.140625" style="13" customWidth="1"/>
    <col min="2" max="2" width="48.7109375" style="29" customWidth="1"/>
    <col min="3" max="3" width="13.7109375" style="10" customWidth="1"/>
    <col min="4" max="4" width="14.42578125" style="7" customWidth="1"/>
    <col min="5" max="5" width="14.140625" style="7" customWidth="1"/>
    <col min="6" max="6" width="14.5703125" style="7" customWidth="1"/>
    <col min="7" max="7" width="15.5703125" style="6" customWidth="1"/>
    <col min="8" max="8" width="26.140625" style="115" customWidth="1"/>
    <col min="9" max="9" width="21" style="44" customWidth="1"/>
    <col min="10" max="10" width="13.42578125" style="45" customWidth="1"/>
    <col min="11" max="11" width="19.5703125" style="43" customWidth="1"/>
    <col min="12" max="12" width="17.5703125" style="29" customWidth="1"/>
    <col min="13" max="16384" width="9.140625" style="29"/>
  </cols>
  <sheetData>
    <row r="1" spans="1:12" ht="35.25" hidden="1" customHeight="1" x14ac:dyDescent="0.25">
      <c r="A1" s="12"/>
      <c r="B1" s="2"/>
      <c r="C1" s="9"/>
      <c r="D1" s="4"/>
      <c r="E1" s="4"/>
      <c r="F1" s="83" t="s">
        <v>0</v>
      </c>
      <c r="G1" s="83"/>
      <c r="H1" s="83"/>
      <c r="I1" s="83"/>
      <c r="J1" s="83"/>
      <c r="K1" s="83"/>
    </row>
    <row r="2" spans="1:12" x14ac:dyDescent="0.25">
      <c r="A2" s="12"/>
      <c r="B2" s="2"/>
      <c r="C2" s="4"/>
      <c r="D2" s="4"/>
      <c r="E2" s="4"/>
      <c r="F2" s="4"/>
      <c r="G2" s="5"/>
      <c r="H2" s="30"/>
      <c r="I2" s="4"/>
      <c r="J2" s="30"/>
      <c r="K2" s="4"/>
    </row>
    <row r="3" spans="1:12" ht="15" customHeight="1" x14ac:dyDescent="0.25">
      <c r="A3" s="84" t="s">
        <v>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"/>
    </row>
    <row r="4" spans="1:12" ht="15.75" customHeight="1" x14ac:dyDescent="0.25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2" ht="15.75" customHeight="1" x14ac:dyDescent="0.25">
      <c r="A5" s="85" t="s">
        <v>3</v>
      </c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2" ht="15.75" customHeight="1" x14ac:dyDescent="0.25">
      <c r="A6" s="85" t="s">
        <v>140</v>
      </c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2" ht="15.75" customHeight="1" x14ac:dyDescent="0.25">
      <c r="A7" s="85" t="s">
        <v>4</v>
      </c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2" ht="0.75" customHeight="1" x14ac:dyDescent="0.25">
      <c r="A8" s="12"/>
      <c r="B8" s="2"/>
      <c r="C8" s="9"/>
      <c r="D8" s="4"/>
      <c r="E8" s="4"/>
      <c r="F8" s="4"/>
      <c r="G8" s="5"/>
      <c r="H8" s="32"/>
      <c r="I8" s="31"/>
      <c r="J8" s="32"/>
      <c r="K8" s="4"/>
    </row>
    <row r="9" spans="1:12" s="1" customFormat="1" ht="96.75" customHeight="1" x14ac:dyDescent="0.25">
      <c r="A9" s="88" t="s">
        <v>5</v>
      </c>
      <c r="B9" s="89" t="s">
        <v>6</v>
      </c>
      <c r="C9" s="91" t="s">
        <v>7</v>
      </c>
      <c r="D9" s="72" t="s">
        <v>8</v>
      </c>
      <c r="E9" s="72" t="s">
        <v>9</v>
      </c>
      <c r="F9" s="72" t="s">
        <v>10</v>
      </c>
      <c r="G9" s="92" t="s">
        <v>11</v>
      </c>
      <c r="H9" s="76" t="s">
        <v>12</v>
      </c>
      <c r="I9" s="76"/>
      <c r="J9" s="76" t="s">
        <v>13</v>
      </c>
      <c r="K9" s="72" t="s">
        <v>14</v>
      </c>
    </row>
    <row r="10" spans="1:12" s="1" customFormat="1" ht="78" customHeight="1" x14ac:dyDescent="0.25">
      <c r="A10" s="88"/>
      <c r="B10" s="90"/>
      <c r="C10" s="91"/>
      <c r="D10" s="72"/>
      <c r="E10" s="72"/>
      <c r="F10" s="72"/>
      <c r="G10" s="92"/>
      <c r="H10" s="55" t="s">
        <v>15</v>
      </c>
      <c r="I10" s="55" t="s">
        <v>16</v>
      </c>
      <c r="J10" s="76"/>
      <c r="K10" s="72"/>
    </row>
    <row r="11" spans="1:12" s="1" customFormat="1" x14ac:dyDescent="0.25">
      <c r="A11" s="53">
        <v>1</v>
      </c>
      <c r="B11" s="28">
        <v>2</v>
      </c>
      <c r="C11" s="54">
        <v>3</v>
      </c>
      <c r="D11" s="49">
        <v>4</v>
      </c>
      <c r="E11" s="49">
        <v>5</v>
      </c>
      <c r="F11" s="49">
        <v>6</v>
      </c>
      <c r="G11" s="15">
        <v>7</v>
      </c>
      <c r="H11" s="55">
        <v>8</v>
      </c>
      <c r="I11" s="55">
        <v>9</v>
      </c>
      <c r="J11" s="55">
        <v>10</v>
      </c>
      <c r="K11" s="49">
        <v>11</v>
      </c>
    </row>
    <row r="12" spans="1:12" ht="47.25" customHeight="1" x14ac:dyDescent="0.25">
      <c r="A12" s="82">
        <v>1</v>
      </c>
      <c r="B12" s="16" t="s">
        <v>70</v>
      </c>
      <c r="C12" s="79" t="s">
        <v>79</v>
      </c>
      <c r="D12" s="17">
        <f>SUM(D13:D16)</f>
        <v>3806.5</v>
      </c>
      <c r="E12" s="17">
        <f>SUM(E13:E16)</f>
        <v>3806.5</v>
      </c>
      <c r="F12" s="17">
        <f>SUM(F13:F16)</f>
        <v>3725.5</v>
      </c>
      <c r="G12" s="17">
        <f>F12/E12*100</f>
        <v>97.872060948377765</v>
      </c>
      <c r="H12" s="72" t="s">
        <v>71</v>
      </c>
      <c r="I12" s="80" t="s">
        <v>139</v>
      </c>
      <c r="J12" s="71" t="s">
        <v>98</v>
      </c>
      <c r="K12" s="86" t="s">
        <v>143</v>
      </c>
      <c r="L12" s="46"/>
    </row>
    <row r="13" spans="1:12" ht="16.5" x14ac:dyDescent="0.25">
      <c r="A13" s="82"/>
      <c r="B13" s="18" t="s">
        <v>17</v>
      </c>
      <c r="C13" s="79"/>
      <c r="D13" s="14">
        <f t="shared" ref="D13:F16" si="0">D18</f>
        <v>0</v>
      </c>
      <c r="E13" s="14">
        <f t="shared" si="0"/>
        <v>0</v>
      </c>
      <c r="F13" s="14">
        <f t="shared" si="0"/>
        <v>0</v>
      </c>
      <c r="G13" s="14">
        <v>0</v>
      </c>
      <c r="H13" s="72"/>
      <c r="I13" s="80"/>
      <c r="J13" s="71"/>
      <c r="K13" s="86"/>
      <c r="L13" s="46"/>
    </row>
    <row r="14" spans="1:12" ht="16.5" x14ac:dyDescent="0.25">
      <c r="A14" s="82"/>
      <c r="B14" s="18" t="s">
        <v>18</v>
      </c>
      <c r="C14" s="79"/>
      <c r="D14" s="14">
        <f t="shared" si="0"/>
        <v>0</v>
      </c>
      <c r="E14" s="14">
        <f t="shared" si="0"/>
        <v>0</v>
      </c>
      <c r="F14" s="14">
        <f t="shared" si="0"/>
        <v>0</v>
      </c>
      <c r="G14" s="14">
        <v>0</v>
      </c>
      <c r="H14" s="72"/>
      <c r="I14" s="80"/>
      <c r="J14" s="71"/>
      <c r="K14" s="86"/>
      <c r="L14" s="46"/>
    </row>
    <row r="15" spans="1:12" ht="16.5" x14ac:dyDescent="0.25">
      <c r="A15" s="82"/>
      <c r="B15" s="18" t="s">
        <v>19</v>
      </c>
      <c r="C15" s="79"/>
      <c r="D15" s="14">
        <f t="shared" si="0"/>
        <v>3806.5</v>
      </c>
      <c r="E15" s="14">
        <f t="shared" si="0"/>
        <v>3806.5</v>
      </c>
      <c r="F15" s="14">
        <f t="shared" si="0"/>
        <v>3725.5</v>
      </c>
      <c r="G15" s="14">
        <f t="shared" ref="G15:G76" si="1">F15/E15*100</f>
        <v>97.872060948377765</v>
      </c>
      <c r="H15" s="72"/>
      <c r="I15" s="80"/>
      <c r="J15" s="71"/>
      <c r="K15" s="86"/>
      <c r="L15" s="46"/>
    </row>
    <row r="16" spans="1:12" ht="16.5" x14ac:dyDescent="0.25">
      <c r="A16" s="82"/>
      <c r="B16" s="19" t="s">
        <v>20</v>
      </c>
      <c r="C16" s="79"/>
      <c r="D16" s="14">
        <f t="shared" si="0"/>
        <v>0</v>
      </c>
      <c r="E16" s="14">
        <f t="shared" si="0"/>
        <v>0</v>
      </c>
      <c r="F16" s="14">
        <f t="shared" si="0"/>
        <v>0</v>
      </c>
      <c r="G16" s="14">
        <v>0</v>
      </c>
      <c r="H16" s="72"/>
      <c r="I16" s="80"/>
      <c r="J16" s="71"/>
      <c r="K16" s="86"/>
      <c r="L16" s="46"/>
    </row>
    <row r="17" spans="1:12" ht="47.25" x14ac:dyDescent="0.25">
      <c r="A17" s="81" t="s">
        <v>21</v>
      </c>
      <c r="B17" s="19" t="s">
        <v>22</v>
      </c>
      <c r="C17" s="79" t="s">
        <v>79</v>
      </c>
      <c r="D17" s="14">
        <f>SUM(D18:D21)</f>
        <v>3806.5</v>
      </c>
      <c r="E17" s="14">
        <f>SUM(E18:E21)</f>
        <v>3806.5</v>
      </c>
      <c r="F17" s="14">
        <f>SUM(F18:F21)</f>
        <v>3725.5</v>
      </c>
      <c r="G17" s="14">
        <f t="shared" si="1"/>
        <v>97.872060948377765</v>
      </c>
      <c r="H17" s="72"/>
      <c r="I17" s="80"/>
      <c r="J17" s="71"/>
      <c r="K17" s="87"/>
      <c r="L17" s="46"/>
    </row>
    <row r="18" spans="1:12" ht="16.5" x14ac:dyDescent="0.25">
      <c r="A18" s="81"/>
      <c r="B18" s="18" t="s">
        <v>17</v>
      </c>
      <c r="C18" s="79"/>
      <c r="D18" s="14">
        <v>0</v>
      </c>
      <c r="E18" s="14">
        <v>0</v>
      </c>
      <c r="F18" s="14">
        <v>0</v>
      </c>
      <c r="G18" s="14">
        <v>0</v>
      </c>
      <c r="H18" s="72"/>
      <c r="I18" s="80"/>
      <c r="J18" s="71"/>
      <c r="K18" s="87"/>
      <c r="L18" s="46"/>
    </row>
    <row r="19" spans="1:12" ht="16.5" x14ac:dyDescent="0.25">
      <c r="A19" s="81"/>
      <c r="B19" s="18" t="s">
        <v>18</v>
      </c>
      <c r="C19" s="79"/>
      <c r="D19" s="14">
        <v>0</v>
      </c>
      <c r="E19" s="14">
        <v>0</v>
      </c>
      <c r="F19" s="14">
        <v>0</v>
      </c>
      <c r="G19" s="14">
        <v>0</v>
      </c>
      <c r="H19" s="72"/>
      <c r="I19" s="80"/>
      <c r="J19" s="71"/>
      <c r="K19" s="87"/>
      <c r="L19" s="46"/>
    </row>
    <row r="20" spans="1:12" ht="16.5" x14ac:dyDescent="0.25">
      <c r="A20" s="81"/>
      <c r="B20" s="18" t="s">
        <v>19</v>
      </c>
      <c r="C20" s="79"/>
      <c r="D20" s="14">
        <v>3806.5</v>
      </c>
      <c r="E20" s="14">
        <f>D20</f>
        <v>3806.5</v>
      </c>
      <c r="F20" s="14">
        <v>3725.5</v>
      </c>
      <c r="G20" s="14">
        <f>F20/E20*100</f>
        <v>97.872060948377765</v>
      </c>
      <c r="H20" s="72"/>
      <c r="I20" s="80"/>
      <c r="J20" s="71"/>
      <c r="K20" s="87"/>
      <c r="L20" s="46"/>
    </row>
    <row r="21" spans="1:12" ht="16.5" x14ac:dyDescent="0.25">
      <c r="A21" s="81"/>
      <c r="B21" s="19" t="s">
        <v>20</v>
      </c>
      <c r="C21" s="79"/>
      <c r="D21" s="14">
        <v>0</v>
      </c>
      <c r="E21" s="14">
        <v>0</v>
      </c>
      <c r="F21" s="14">
        <v>0</v>
      </c>
      <c r="G21" s="14">
        <v>0</v>
      </c>
      <c r="H21" s="72"/>
      <c r="I21" s="80"/>
      <c r="J21" s="71"/>
      <c r="K21" s="87"/>
      <c r="L21" s="46"/>
    </row>
    <row r="22" spans="1:12" ht="63" hidden="1" customHeight="1" x14ac:dyDescent="0.25">
      <c r="A22" s="50" t="s">
        <v>23</v>
      </c>
      <c r="B22" s="16" t="s">
        <v>24</v>
      </c>
      <c r="C22" s="20" t="s">
        <v>25</v>
      </c>
      <c r="D22" s="17">
        <v>0</v>
      </c>
      <c r="E22" s="17">
        <v>0</v>
      </c>
      <c r="F22" s="17">
        <v>0</v>
      </c>
      <c r="G22" s="17" t="e">
        <f t="shared" si="1"/>
        <v>#DIV/0!</v>
      </c>
      <c r="H22" s="21"/>
      <c r="I22" s="33"/>
      <c r="J22" s="34"/>
      <c r="K22" s="49"/>
      <c r="L22" s="46"/>
    </row>
    <row r="23" spans="1:12" ht="16.5" hidden="1" customHeight="1" x14ac:dyDescent="0.25">
      <c r="A23" s="48"/>
      <c r="B23" s="18" t="s">
        <v>17</v>
      </c>
      <c r="C23" s="20"/>
      <c r="D23" s="14">
        <f>D28+D33+D38+D43</f>
        <v>0</v>
      </c>
      <c r="E23" s="14">
        <f>E28+E33+E38+E43</f>
        <v>0</v>
      </c>
      <c r="F23" s="14">
        <f>F28+F33+F38+F43</f>
        <v>0</v>
      </c>
      <c r="G23" s="17" t="e">
        <f t="shared" si="1"/>
        <v>#DIV/0!</v>
      </c>
      <c r="H23" s="22"/>
      <c r="I23" s="55"/>
      <c r="J23" s="52"/>
      <c r="K23" s="49"/>
      <c r="L23" s="46"/>
    </row>
    <row r="24" spans="1:12" ht="16.5" hidden="1" customHeight="1" x14ac:dyDescent="0.25">
      <c r="A24" s="48"/>
      <c r="B24" s="18" t="s">
        <v>18</v>
      </c>
      <c r="C24" s="20"/>
      <c r="D24" s="14">
        <v>0</v>
      </c>
      <c r="E24" s="14">
        <v>0</v>
      </c>
      <c r="F24" s="14">
        <v>0</v>
      </c>
      <c r="G24" s="17" t="e">
        <f t="shared" si="1"/>
        <v>#DIV/0!</v>
      </c>
      <c r="H24" s="22"/>
      <c r="I24" s="55"/>
      <c r="J24" s="52"/>
      <c r="K24" s="49"/>
      <c r="L24" s="46"/>
    </row>
    <row r="25" spans="1:12" ht="16.5" hidden="1" customHeight="1" x14ac:dyDescent="0.25">
      <c r="A25" s="48"/>
      <c r="B25" s="18" t="s">
        <v>19</v>
      </c>
      <c r="C25" s="20"/>
      <c r="D25" s="14">
        <v>0</v>
      </c>
      <c r="E25" s="14">
        <v>0</v>
      </c>
      <c r="F25" s="14">
        <v>0</v>
      </c>
      <c r="G25" s="17" t="e">
        <f t="shared" si="1"/>
        <v>#DIV/0!</v>
      </c>
      <c r="H25" s="22"/>
      <c r="I25" s="55"/>
      <c r="J25" s="52"/>
      <c r="K25" s="49"/>
      <c r="L25" s="46"/>
    </row>
    <row r="26" spans="1:12" ht="20.25" hidden="1" customHeight="1" x14ac:dyDescent="0.25">
      <c r="A26" s="48"/>
      <c r="B26" s="18" t="s">
        <v>20</v>
      </c>
      <c r="C26" s="20"/>
      <c r="D26" s="14">
        <v>0</v>
      </c>
      <c r="E26" s="14">
        <v>0</v>
      </c>
      <c r="F26" s="14">
        <v>0</v>
      </c>
      <c r="G26" s="17" t="e">
        <f t="shared" si="1"/>
        <v>#DIV/0!</v>
      </c>
      <c r="H26" s="22"/>
      <c r="I26" s="55"/>
      <c r="J26" s="52"/>
      <c r="K26" s="49"/>
      <c r="L26" s="46"/>
    </row>
    <row r="27" spans="1:12" ht="63" hidden="1" customHeight="1" x14ac:dyDescent="0.25">
      <c r="A27" s="48" t="s">
        <v>26</v>
      </c>
      <c r="B27" s="19" t="s">
        <v>27</v>
      </c>
      <c r="C27" s="20" t="s">
        <v>25</v>
      </c>
      <c r="D27" s="14">
        <v>0</v>
      </c>
      <c r="E27" s="14">
        <v>0</v>
      </c>
      <c r="F27" s="14">
        <v>0</v>
      </c>
      <c r="G27" s="17" t="e">
        <f t="shared" si="1"/>
        <v>#DIV/0!</v>
      </c>
      <c r="H27" s="22"/>
      <c r="I27" s="55"/>
      <c r="J27" s="52"/>
      <c r="K27" s="49"/>
      <c r="L27" s="46"/>
    </row>
    <row r="28" spans="1:12" ht="16.5" hidden="1" customHeight="1" x14ac:dyDescent="0.25">
      <c r="A28" s="48"/>
      <c r="B28" s="18" t="s">
        <v>17</v>
      </c>
      <c r="C28" s="20"/>
      <c r="D28" s="14">
        <v>0</v>
      </c>
      <c r="E28" s="14">
        <v>0</v>
      </c>
      <c r="F28" s="14">
        <v>0</v>
      </c>
      <c r="G28" s="17" t="e">
        <f t="shared" si="1"/>
        <v>#DIV/0!</v>
      </c>
      <c r="H28" s="22"/>
      <c r="I28" s="55"/>
      <c r="J28" s="52"/>
      <c r="K28" s="49"/>
      <c r="L28" s="46"/>
    </row>
    <row r="29" spans="1:12" ht="16.5" hidden="1" customHeight="1" x14ac:dyDescent="0.25">
      <c r="A29" s="48"/>
      <c r="B29" s="18" t="s">
        <v>18</v>
      </c>
      <c r="C29" s="20"/>
      <c r="D29" s="14">
        <v>0</v>
      </c>
      <c r="E29" s="14">
        <v>0</v>
      </c>
      <c r="F29" s="14">
        <v>0</v>
      </c>
      <c r="G29" s="17" t="e">
        <f t="shared" si="1"/>
        <v>#DIV/0!</v>
      </c>
      <c r="H29" s="22"/>
      <c r="I29" s="55"/>
      <c r="J29" s="52"/>
      <c r="K29" s="49"/>
      <c r="L29" s="46"/>
    </row>
    <row r="30" spans="1:12" ht="16.5" hidden="1" customHeight="1" x14ac:dyDescent="0.25">
      <c r="A30" s="48"/>
      <c r="B30" s="18" t="s">
        <v>19</v>
      </c>
      <c r="C30" s="20"/>
      <c r="D30" s="14">
        <v>0</v>
      </c>
      <c r="E30" s="14">
        <v>0</v>
      </c>
      <c r="F30" s="14">
        <v>0</v>
      </c>
      <c r="G30" s="17" t="e">
        <f t="shared" si="1"/>
        <v>#DIV/0!</v>
      </c>
      <c r="H30" s="22"/>
      <c r="I30" s="55"/>
      <c r="J30" s="52"/>
      <c r="K30" s="49"/>
      <c r="L30" s="46"/>
    </row>
    <row r="31" spans="1:12" ht="16.5" hidden="1" customHeight="1" x14ac:dyDescent="0.25">
      <c r="A31" s="48"/>
      <c r="B31" s="19" t="s">
        <v>20</v>
      </c>
      <c r="C31" s="20"/>
      <c r="D31" s="14">
        <v>0</v>
      </c>
      <c r="E31" s="14">
        <v>0</v>
      </c>
      <c r="F31" s="14">
        <v>0</v>
      </c>
      <c r="G31" s="17" t="e">
        <f t="shared" si="1"/>
        <v>#DIV/0!</v>
      </c>
      <c r="H31" s="22"/>
      <c r="I31" s="55"/>
      <c r="J31" s="52"/>
      <c r="K31" s="49"/>
      <c r="L31" s="46"/>
    </row>
    <row r="32" spans="1:12" ht="129.75" hidden="1" customHeight="1" x14ac:dyDescent="0.25">
      <c r="A32" s="48" t="s">
        <v>28</v>
      </c>
      <c r="B32" s="19" t="s">
        <v>29</v>
      </c>
      <c r="C32" s="20" t="s">
        <v>25</v>
      </c>
      <c r="D32" s="14">
        <v>0</v>
      </c>
      <c r="E32" s="14">
        <v>0</v>
      </c>
      <c r="F32" s="14">
        <v>0</v>
      </c>
      <c r="G32" s="17" t="e">
        <f t="shared" si="1"/>
        <v>#DIV/0!</v>
      </c>
      <c r="H32" s="22"/>
      <c r="I32" s="55"/>
      <c r="J32" s="52"/>
      <c r="K32" s="49"/>
      <c r="L32" s="46"/>
    </row>
    <row r="33" spans="1:12" ht="16.5" hidden="1" customHeight="1" x14ac:dyDescent="0.25">
      <c r="A33" s="48"/>
      <c r="B33" s="18" t="s">
        <v>17</v>
      </c>
      <c r="C33" s="20"/>
      <c r="D33" s="14">
        <v>0</v>
      </c>
      <c r="E33" s="14">
        <v>0</v>
      </c>
      <c r="F33" s="14">
        <v>0</v>
      </c>
      <c r="G33" s="17" t="e">
        <f t="shared" si="1"/>
        <v>#DIV/0!</v>
      </c>
      <c r="H33" s="22"/>
      <c r="I33" s="55"/>
      <c r="J33" s="52"/>
      <c r="K33" s="49"/>
      <c r="L33" s="46"/>
    </row>
    <row r="34" spans="1:12" ht="16.5" hidden="1" customHeight="1" x14ac:dyDescent="0.25">
      <c r="A34" s="48"/>
      <c r="B34" s="18" t="s">
        <v>18</v>
      </c>
      <c r="C34" s="20"/>
      <c r="D34" s="14">
        <v>0</v>
      </c>
      <c r="E34" s="14">
        <v>0</v>
      </c>
      <c r="F34" s="14">
        <v>0</v>
      </c>
      <c r="G34" s="17" t="e">
        <f t="shared" si="1"/>
        <v>#DIV/0!</v>
      </c>
      <c r="H34" s="22"/>
      <c r="I34" s="55"/>
      <c r="J34" s="52"/>
      <c r="K34" s="49"/>
      <c r="L34" s="46"/>
    </row>
    <row r="35" spans="1:12" ht="16.5" hidden="1" customHeight="1" x14ac:dyDescent="0.25">
      <c r="A35" s="48"/>
      <c r="B35" s="18" t="s">
        <v>19</v>
      </c>
      <c r="C35" s="20"/>
      <c r="D35" s="14">
        <v>0</v>
      </c>
      <c r="E35" s="14">
        <v>0</v>
      </c>
      <c r="F35" s="14">
        <v>0</v>
      </c>
      <c r="G35" s="17" t="e">
        <f t="shared" si="1"/>
        <v>#DIV/0!</v>
      </c>
      <c r="H35" s="22"/>
      <c r="I35" s="55"/>
      <c r="J35" s="52"/>
      <c r="K35" s="49"/>
      <c r="L35" s="46"/>
    </row>
    <row r="36" spans="1:12" ht="16.5" hidden="1" customHeight="1" x14ac:dyDescent="0.25">
      <c r="A36" s="48"/>
      <c r="B36" s="19" t="s">
        <v>20</v>
      </c>
      <c r="C36" s="20"/>
      <c r="D36" s="14">
        <v>0</v>
      </c>
      <c r="E36" s="14">
        <v>0</v>
      </c>
      <c r="F36" s="14">
        <v>0</v>
      </c>
      <c r="G36" s="17" t="e">
        <f t="shared" si="1"/>
        <v>#DIV/0!</v>
      </c>
      <c r="H36" s="22"/>
      <c r="I36" s="55"/>
      <c r="J36" s="52"/>
      <c r="K36" s="49"/>
      <c r="L36" s="46"/>
    </row>
    <row r="37" spans="1:12" ht="99" hidden="1" customHeight="1" x14ac:dyDescent="0.25">
      <c r="A37" s="48" t="s">
        <v>30</v>
      </c>
      <c r="B37" s="19" t="s">
        <v>31</v>
      </c>
      <c r="C37" s="20" t="s">
        <v>25</v>
      </c>
      <c r="D37" s="14">
        <v>0</v>
      </c>
      <c r="E37" s="14">
        <v>0</v>
      </c>
      <c r="F37" s="14">
        <v>0</v>
      </c>
      <c r="G37" s="17" t="e">
        <f t="shared" si="1"/>
        <v>#DIV/0!</v>
      </c>
      <c r="H37" s="22"/>
      <c r="I37" s="55"/>
      <c r="J37" s="52"/>
      <c r="K37" s="49"/>
      <c r="L37" s="46"/>
    </row>
    <row r="38" spans="1:12" ht="16.5" hidden="1" customHeight="1" x14ac:dyDescent="0.25">
      <c r="A38" s="48"/>
      <c r="B38" s="18" t="s">
        <v>17</v>
      </c>
      <c r="C38" s="20"/>
      <c r="D38" s="14">
        <v>0</v>
      </c>
      <c r="E38" s="14">
        <v>0</v>
      </c>
      <c r="F38" s="14">
        <v>0</v>
      </c>
      <c r="G38" s="17" t="e">
        <f t="shared" si="1"/>
        <v>#DIV/0!</v>
      </c>
      <c r="H38" s="22"/>
      <c r="I38" s="55"/>
      <c r="J38" s="52"/>
      <c r="K38" s="49"/>
      <c r="L38" s="46"/>
    </row>
    <row r="39" spans="1:12" ht="16.5" hidden="1" customHeight="1" x14ac:dyDescent="0.25">
      <c r="A39" s="48"/>
      <c r="B39" s="18" t="s">
        <v>18</v>
      </c>
      <c r="C39" s="20"/>
      <c r="D39" s="14">
        <v>0</v>
      </c>
      <c r="E39" s="14">
        <v>0</v>
      </c>
      <c r="F39" s="14">
        <v>0</v>
      </c>
      <c r="G39" s="17" t="e">
        <f t="shared" si="1"/>
        <v>#DIV/0!</v>
      </c>
      <c r="H39" s="22"/>
      <c r="I39" s="55"/>
      <c r="J39" s="52"/>
      <c r="K39" s="49"/>
      <c r="L39" s="46"/>
    </row>
    <row r="40" spans="1:12" ht="16.5" hidden="1" customHeight="1" x14ac:dyDescent="0.25">
      <c r="A40" s="48"/>
      <c r="B40" s="18" t="s">
        <v>19</v>
      </c>
      <c r="C40" s="20"/>
      <c r="D40" s="14">
        <v>0</v>
      </c>
      <c r="E40" s="14">
        <v>0</v>
      </c>
      <c r="F40" s="14">
        <v>0</v>
      </c>
      <c r="G40" s="17" t="e">
        <f t="shared" si="1"/>
        <v>#DIV/0!</v>
      </c>
      <c r="H40" s="22"/>
      <c r="I40" s="55"/>
      <c r="J40" s="52"/>
      <c r="K40" s="49"/>
      <c r="L40" s="46"/>
    </row>
    <row r="41" spans="1:12" ht="16.5" hidden="1" customHeight="1" x14ac:dyDescent="0.25">
      <c r="A41" s="48"/>
      <c r="B41" s="19" t="s">
        <v>20</v>
      </c>
      <c r="C41" s="20"/>
      <c r="D41" s="14">
        <v>0</v>
      </c>
      <c r="E41" s="14">
        <v>0</v>
      </c>
      <c r="F41" s="14">
        <v>0</v>
      </c>
      <c r="G41" s="17" t="e">
        <f t="shared" si="1"/>
        <v>#DIV/0!</v>
      </c>
      <c r="H41" s="22"/>
      <c r="I41" s="55"/>
      <c r="J41" s="52"/>
      <c r="K41" s="49"/>
      <c r="L41" s="46"/>
    </row>
    <row r="42" spans="1:12" ht="69" hidden="1" customHeight="1" x14ac:dyDescent="0.25">
      <c r="A42" s="48" t="s">
        <v>32</v>
      </c>
      <c r="B42" s="19" t="s">
        <v>33</v>
      </c>
      <c r="C42" s="20" t="s">
        <v>25</v>
      </c>
      <c r="D42" s="14">
        <v>0</v>
      </c>
      <c r="E42" s="14">
        <v>0</v>
      </c>
      <c r="F42" s="14">
        <v>0</v>
      </c>
      <c r="G42" s="17" t="e">
        <f t="shared" si="1"/>
        <v>#DIV/0!</v>
      </c>
      <c r="H42" s="22"/>
      <c r="I42" s="55"/>
      <c r="J42" s="52"/>
      <c r="K42" s="49"/>
      <c r="L42" s="46"/>
    </row>
    <row r="43" spans="1:12" ht="16.5" hidden="1" customHeight="1" x14ac:dyDescent="0.25">
      <c r="A43" s="48"/>
      <c r="B43" s="18" t="s">
        <v>17</v>
      </c>
      <c r="C43" s="20"/>
      <c r="D43" s="14">
        <v>0</v>
      </c>
      <c r="E43" s="14">
        <v>0</v>
      </c>
      <c r="F43" s="14">
        <v>0</v>
      </c>
      <c r="G43" s="17" t="e">
        <f t="shared" si="1"/>
        <v>#DIV/0!</v>
      </c>
      <c r="H43" s="22"/>
      <c r="I43" s="55"/>
      <c r="J43" s="52"/>
      <c r="K43" s="49"/>
      <c r="L43" s="46"/>
    </row>
    <row r="44" spans="1:12" ht="16.5" hidden="1" customHeight="1" x14ac:dyDescent="0.25">
      <c r="A44" s="48"/>
      <c r="B44" s="18" t="s">
        <v>18</v>
      </c>
      <c r="C44" s="20"/>
      <c r="D44" s="14">
        <v>0</v>
      </c>
      <c r="E44" s="14">
        <v>0</v>
      </c>
      <c r="F44" s="14">
        <v>0</v>
      </c>
      <c r="G44" s="17" t="e">
        <f t="shared" si="1"/>
        <v>#DIV/0!</v>
      </c>
      <c r="H44" s="22"/>
      <c r="I44" s="55"/>
      <c r="J44" s="52"/>
      <c r="K44" s="49"/>
      <c r="L44" s="46"/>
    </row>
    <row r="45" spans="1:12" ht="16.5" hidden="1" customHeight="1" x14ac:dyDescent="0.25">
      <c r="A45" s="48"/>
      <c r="B45" s="18" t="s">
        <v>19</v>
      </c>
      <c r="C45" s="20"/>
      <c r="D45" s="14">
        <v>0</v>
      </c>
      <c r="E45" s="14">
        <v>0</v>
      </c>
      <c r="F45" s="14">
        <v>0</v>
      </c>
      <c r="G45" s="17" t="e">
        <f t="shared" si="1"/>
        <v>#DIV/0!</v>
      </c>
      <c r="H45" s="22"/>
      <c r="I45" s="55"/>
      <c r="J45" s="52"/>
      <c r="K45" s="49"/>
      <c r="L45" s="46"/>
    </row>
    <row r="46" spans="1:12" ht="16.5" hidden="1" customHeight="1" x14ac:dyDescent="0.25">
      <c r="A46" s="48"/>
      <c r="B46" s="19" t="s">
        <v>20</v>
      </c>
      <c r="C46" s="20"/>
      <c r="D46" s="14">
        <v>0</v>
      </c>
      <c r="E46" s="14">
        <v>0</v>
      </c>
      <c r="F46" s="14">
        <v>0</v>
      </c>
      <c r="G46" s="17" t="e">
        <f t="shared" si="1"/>
        <v>#DIV/0!</v>
      </c>
      <c r="H46" s="22"/>
      <c r="I46" s="55"/>
      <c r="J46" s="52"/>
      <c r="K46" s="49"/>
      <c r="L46" s="46"/>
    </row>
    <row r="47" spans="1:12" ht="69" hidden="1" customHeight="1" x14ac:dyDescent="0.25">
      <c r="A47" s="48" t="s">
        <v>34</v>
      </c>
      <c r="B47" s="19" t="s">
        <v>35</v>
      </c>
      <c r="C47" s="20" t="s">
        <v>36</v>
      </c>
      <c r="D47" s="14">
        <v>0</v>
      </c>
      <c r="E47" s="14">
        <v>0</v>
      </c>
      <c r="F47" s="14">
        <v>0</v>
      </c>
      <c r="G47" s="17" t="e">
        <f t="shared" si="1"/>
        <v>#DIV/0!</v>
      </c>
      <c r="H47" s="22"/>
      <c r="I47" s="55"/>
      <c r="J47" s="52"/>
      <c r="K47" s="49"/>
      <c r="L47" s="46"/>
    </row>
    <row r="48" spans="1:12" ht="16.5" hidden="1" customHeight="1" x14ac:dyDescent="0.25">
      <c r="A48" s="48"/>
      <c r="B48" s="18" t="s">
        <v>17</v>
      </c>
      <c r="C48" s="20"/>
      <c r="D48" s="14">
        <v>0</v>
      </c>
      <c r="E48" s="14">
        <v>0</v>
      </c>
      <c r="F48" s="14">
        <v>0</v>
      </c>
      <c r="G48" s="17" t="e">
        <f t="shared" si="1"/>
        <v>#DIV/0!</v>
      </c>
      <c r="H48" s="22"/>
      <c r="I48" s="55"/>
      <c r="J48" s="52"/>
      <c r="K48" s="49"/>
      <c r="L48" s="46"/>
    </row>
    <row r="49" spans="1:12" ht="16.5" hidden="1" customHeight="1" x14ac:dyDescent="0.25">
      <c r="A49" s="48"/>
      <c r="B49" s="18" t="s">
        <v>18</v>
      </c>
      <c r="C49" s="20"/>
      <c r="D49" s="14">
        <v>0</v>
      </c>
      <c r="E49" s="14">
        <v>0</v>
      </c>
      <c r="F49" s="14">
        <v>0</v>
      </c>
      <c r="G49" s="17" t="e">
        <f t="shared" si="1"/>
        <v>#DIV/0!</v>
      </c>
      <c r="H49" s="22"/>
      <c r="I49" s="55"/>
      <c r="J49" s="52"/>
      <c r="K49" s="49"/>
      <c r="L49" s="46"/>
    </row>
    <row r="50" spans="1:12" ht="16.5" hidden="1" customHeight="1" x14ac:dyDescent="0.25">
      <c r="A50" s="48"/>
      <c r="B50" s="18" t="s">
        <v>19</v>
      </c>
      <c r="C50" s="20"/>
      <c r="D50" s="14">
        <v>0</v>
      </c>
      <c r="E50" s="14">
        <v>0</v>
      </c>
      <c r="F50" s="14">
        <v>0</v>
      </c>
      <c r="G50" s="17" t="e">
        <f t="shared" si="1"/>
        <v>#DIV/0!</v>
      </c>
      <c r="H50" s="22"/>
      <c r="I50" s="55"/>
      <c r="J50" s="52"/>
      <c r="K50" s="49"/>
      <c r="L50" s="46"/>
    </row>
    <row r="51" spans="1:12" ht="16.5" hidden="1" customHeight="1" x14ac:dyDescent="0.25">
      <c r="A51" s="48"/>
      <c r="B51" s="19" t="s">
        <v>20</v>
      </c>
      <c r="C51" s="20"/>
      <c r="D51" s="14">
        <v>0</v>
      </c>
      <c r="E51" s="14">
        <v>0</v>
      </c>
      <c r="F51" s="14">
        <v>0</v>
      </c>
      <c r="G51" s="17" t="e">
        <f t="shared" si="1"/>
        <v>#DIV/0!</v>
      </c>
      <c r="H51" s="22"/>
      <c r="I51" s="55"/>
      <c r="J51" s="52"/>
      <c r="K51" s="49"/>
      <c r="L51" s="46"/>
    </row>
    <row r="52" spans="1:12" ht="47.25" customHeight="1" x14ac:dyDescent="0.25">
      <c r="A52" s="82" t="s">
        <v>121</v>
      </c>
      <c r="B52" s="16" t="s">
        <v>38</v>
      </c>
      <c r="C52" s="79" t="s">
        <v>79</v>
      </c>
      <c r="D52" s="17">
        <f>SUM(D53:D56)</f>
        <v>272330.2</v>
      </c>
      <c r="E52" s="17">
        <f>SUM(E53:E56)</f>
        <v>272330.2</v>
      </c>
      <c r="F52" s="17">
        <f>SUM(F53:F56)</f>
        <v>258713.60000000001</v>
      </c>
      <c r="G52" s="17">
        <f t="shared" si="1"/>
        <v>94.999966951884147</v>
      </c>
      <c r="H52" s="72" t="s">
        <v>78</v>
      </c>
      <c r="I52" s="80" t="s">
        <v>109</v>
      </c>
      <c r="J52" s="71" t="s">
        <v>98</v>
      </c>
      <c r="K52" s="72" t="s">
        <v>156</v>
      </c>
      <c r="L52" s="46"/>
    </row>
    <row r="53" spans="1:12" ht="16.5" x14ac:dyDescent="0.25">
      <c r="A53" s="82"/>
      <c r="B53" s="18" t="s">
        <v>17</v>
      </c>
      <c r="C53" s="79"/>
      <c r="D53" s="14">
        <f t="shared" ref="D53:F56" si="2">D58+D63+D68+D78+D113+D209+D214+D219+D169+D189+D204+D144+D164</f>
        <v>0</v>
      </c>
      <c r="E53" s="14">
        <f t="shared" si="2"/>
        <v>0</v>
      </c>
      <c r="F53" s="14">
        <f t="shared" si="2"/>
        <v>0</v>
      </c>
      <c r="G53" s="14">
        <v>0</v>
      </c>
      <c r="H53" s="72"/>
      <c r="I53" s="80"/>
      <c r="J53" s="71"/>
      <c r="K53" s="72"/>
      <c r="L53" s="46"/>
    </row>
    <row r="54" spans="1:12" ht="16.5" x14ac:dyDescent="0.25">
      <c r="A54" s="82"/>
      <c r="B54" s="18" t="s">
        <v>18</v>
      </c>
      <c r="C54" s="79"/>
      <c r="D54" s="14">
        <f t="shared" si="2"/>
        <v>4806</v>
      </c>
      <c r="E54" s="14">
        <f t="shared" si="2"/>
        <v>4806</v>
      </c>
      <c r="F54" s="14">
        <f t="shared" si="2"/>
        <v>4259.7000000000007</v>
      </c>
      <c r="G54" s="14">
        <f t="shared" si="1"/>
        <v>88.632958801498134</v>
      </c>
      <c r="H54" s="72"/>
      <c r="I54" s="80"/>
      <c r="J54" s="71"/>
      <c r="K54" s="72"/>
      <c r="L54" s="46"/>
    </row>
    <row r="55" spans="1:12" ht="16.5" x14ac:dyDescent="0.25">
      <c r="A55" s="82"/>
      <c r="B55" s="18" t="s">
        <v>19</v>
      </c>
      <c r="C55" s="79"/>
      <c r="D55" s="14">
        <f t="shared" si="2"/>
        <v>259624.2</v>
      </c>
      <c r="E55" s="14">
        <f t="shared" si="2"/>
        <v>259624.2</v>
      </c>
      <c r="F55" s="14">
        <f t="shared" si="2"/>
        <v>245501.3</v>
      </c>
      <c r="G55" s="14">
        <f t="shared" si="1"/>
        <v>94.560252857784434</v>
      </c>
      <c r="H55" s="72"/>
      <c r="I55" s="80"/>
      <c r="J55" s="71"/>
      <c r="K55" s="72"/>
      <c r="L55" s="46"/>
    </row>
    <row r="56" spans="1:12" ht="16.5" x14ac:dyDescent="0.25">
      <c r="A56" s="82"/>
      <c r="B56" s="19" t="s">
        <v>20</v>
      </c>
      <c r="C56" s="79"/>
      <c r="D56" s="14">
        <f t="shared" si="2"/>
        <v>7900</v>
      </c>
      <c r="E56" s="14">
        <f t="shared" si="2"/>
        <v>7900</v>
      </c>
      <c r="F56" s="14">
        <f t="shared" si="2"/>
        <v>8952.6</v>
      </c>
      <c r="G56" s="14">
        <f t="shared" si="1"/>
        <v>113.32405063291139</v>
      </c>
      <c r="H56" s="72"/>
      <c r="I56" s="80"/>
      <c r="J56" s="71"/>
      <c r="K56" s="72"/>
      <c r="L56" s="46"/>
    </row>
    <row r="57" spans="1:12" ht="47.25" x14ac:dyDescent="0.25">
      <c r="A57" s="81" t="s">
        <v>26</v>
      </c>
      <c r="B57" s="19" t="s">
        <v>40</v>
      </c>
      <c r="C57" s="79" t="s">
        <v>41</v>
      </c>
      <c r="D57" s="14">
        <f>SUM(D58:D61)</f>
        <v>206901</v>
      </c>
      <c r="E57" s="14">
        <f>SUM(E58:E61)</f>
        <v>206901</v>
      </c>
      <c r="F57" s="14">
        <f>SUM(F58:F61)</f>
        <v>207953.6</v>
      </c>
      <c r="G57" s="14">
        <f t="shared" si="1"/>
        <v>100.50874572863351</v>
      </c>
      <c r="H57" s="72" t="s">
        <v>72</v>
      </c>
      <c r="I57" s="80" t="s">
        <v>112</v>
      </c>
      <c r="J57" s="71" t="s">
        <v>98</v>
      </c>
      <c r="K57" s="72" t="s">
        <v>144</v>
      </c>
      <c r="L57" s="46"/>
    </row>
    <row r="58" spans="1:12" ht="36" customHeight="1" x14ac:dyDescent="0.25">
      <c r="A58" s="81"/>
      <c r="B58" s="18" t="s">
        <v>17</v>
      </c>
      <c r="C58" s="79"/>
      <c r="D58" s="14">
        <v>0</v>
      </c>
      <c r="E58" s="14">
        <f>D58</f>
        <v>0</v>
      </c>
      <c r="F58" s="14">
        <v>0</v>
      </c>
      <c r="G58" s="14">
        <v>0</v>
      </c>
      <c r="H58" s="72"/>
      <c r="I58" s="80"/>
      <c r="J58" s="71"/>
      <c r="K58" s="72"/>
      <c r="L58" s="46"/>
    </row>
    <row r="59" spans="1:12" ht="36" customHeight="1" x14ac:dyDescent="0.25">
      <c r="A59" s="81"/>
      <c r="B59" s="18" t="s">
        <v>18</v>
      </c>
      <c r="C59" s="79"/>
      <c r="D59" s="14">
        <v>0</v>
      </c>
      <c r="E59" s="14">
        <f>D59</f>
        <v>0</v>
      </c>
      <c r="F59" s="14">
        <v>0</v>
      </c>
      <c r="G59" s="14">
        <v>0</v>
      </c>
      <c r="H59" s="72"/>
      <c r="I59" s="80"/>
      <c r="J59" s="71"/>
      <c r="K59" s="72"/>
      <c r="L59" s="46"/>
    </row>
    <row r="60" spans="1:12" ht="36" customHeight="1" x14ac:dyDescent="0.25">
      <c r="A60" s="81"/>
      <c r="B60" s="18" t="s">
        <v>19</v>
      </c>
      <c r="C60" s="79"/>
      <c r="D60" s="14">
        <v>199001</v>
      </c>
      <c r="E60" s="14">
        <f>D60</f>
        <v>199001</v>
      </c>
      <c r="F60" s="14">
        <v>199001</v>
      </c>
      <c r="G60" s="14">
        <f t="shared" si="1"/>
        <v>100</v>
      </c>
      <c r="H60" s="72"/>
      <c r="I60" s="80"/>
      <c r="J60" s="71"/>
      <c r="K60" s="72"/>
      <c r="L60" s="46"/>
    </row>
    <row r="61" spans="1:12" ht="36" customHeight="1" x14ac:dyDescent="0.25">
      <c r="A61" s="81"/>
      <c r="B61" s="19" t="s">
        <v>20</v>
      </c>
      <c r="C61" s="79"/>
      <c r="D61" s="14">
        <v>7900</v>
      </c>
      <c r="E61" s="14">
        <v>7900</v>
      </c>
      <c r="F61" s="14">
        <v>8952.6</v>
      </c>
      <c r="G61" s="14">
        <f t="shared" si="1"/>
        <v>113.32405063291139</v>
      </c>
      <c r="H61" s="72"/>
      <c r="I61" s="80"/>
      <c r="J61" s="71"/>
      <c r="K61" s="72"/>
      <c r="L61" s="46"/>
    </row>
    <row r="62" spans="1:12" ht="47.25" customHeight="1" x14ac:dyDescent="0.25">
      <c r="A62" s="81" t="s">
        <v>28</v>
      </c>
      <c r="B62" s="19" t="s">
        <v>42</v>
      </c>
      <c r="C62" s="79" t="s">
        <v>145</v>
      </c>
      <c r="D62" s="14">
        <f>SUM(D63:D66)</f>
        <v>500</v>
      </c>
      <c r="E62" s="14">
        <f>SUM(E63:E66)</f>
        <v>500</v>
      </c>
      <c r="F62" s="14">
        <f>SUM(F63:F66)</f>
        <v>500</v>
      </c>
      <c r="G62" s="14">
        <f t="shared" si="1"/>
        <v>100</v>
      </c>
      <c r="H62" s="62" t="s">
        <v>117</v>
      </c>
      <c r="I62" s="106" t="s">
        <v>157</v>
      </c>
      <c r="J62" s="71" t="s">
        <v>98</v>
      </c>
      <c r="K62" s="73"/>
      <c r="L62" s="46"/>
    </row>
    <row r="63" spans="1:12" ht="37.5" customHeight="1" x14ac:dyDescent="0.25">
      <c r="A63" s="81"/>
      <c r="B63" s="18" t="s">
        <v>17</v>
      </c>
      <c r="C63" s="79"/>
      <c r="D63" s="14">
        <v>0</v>
      </c>
      <c r="E63" s="14">
        <f>D63</f>
        <v>0</v>
      </c>
      <c r="F63" s="14">
        <v>0</v>
      </c>
      <c r="G63" s="14">
        <v>0</v>
      </c>
      <c r="H63" s="62"/>
      <c r="I63" s="107"/>
      <c r="J63" s="71"/>
      <c r="K63" s="74"/>
      <c r="L63" s="46"/>
    </row>
    <row r="64" spans="1:12" ht="37.5" customHeight="1" x14ac:dyDescent="0.25">
      <c r="A64" s="81"/>
      <c r="B64" s="18" t="s">
        <v>18</v>
      </c>
      <c r="C64" s="79"/>
      <c r="D64" s="14">
        <v>0</v>
      </c>
      <c r="E64" s="14">
        <f>D64</f>
        <v>0</v>
      </c>
      <c r="F64" s="14">
        <v>0</v>
      </c>
      <c r="G64" s="14">
        <v>0</v>
      </c>
      <c r="H64" s="62"/>
      <c r="I64" s="107"/>
      <c r="J64" s="71"/>
      <c r="K64" s="74"/>
      <c r="L64" s="46"/>
    </row>
    <row r="65" spans="1:13" ht="37.5" customHeight="1" x14ac:dyDescent="0.25">
      <c r="A65" s="81"/>
      <c r="B65" s="18" t="s">
        <v>19</v>
      </c>
      <c r="C65" s="79"/>
      <c r="D65" s="14">
        <v>500</v>
      </c>
      <c r="E65" s="14">
        <f>D65</f>
        <v>500</v>
      </c>
      <c r="F65" s="14">
        <v>500</v>
      </c>
      <c r="G65" s="14">
        <f>F65/E65*100</f>
        <v>100</v>
      </c>
      <c r="H65" s="62"/>
      <c r="I65" s="107"/>
      <c r="J65" s="71"/>
      <c r="K65" s="74"/>
      <c r="L65" s="46"/>
    </row>
    <row r="66" spans="1:13" ht="194.25" customHeight="1" x14ac:dyDescent="0.25">
      <c r="A66" s="81"/>
      <c r="B66" s="19" t="s">
        <v>20</v>
      </c>
      <c r="C66" s="79"/>
      <c r="D66" s="14">
        <v>0</v>
      </c>
      <c r="E66" s="14">
        <f>D66</f>
        <v>0</v>
      </c>
      <c r="F66" s="14">
        <v>0</v>
      </c>
      <c r="G66" s="14">
        <v>0</v>
      </c>
      <c r="H66" s="62"/>
      <c r="I66" s="107"/>
      <c r="J66" s="71"/>
      <c r="K66" s="75"/>
      <c r="L66" s="46"/>
    </row>
    <row r="67" spans="1:13" ht="173.25" x14ac:dyDescent="0.25">
      <c r="A67" s="81" t="s">
        <v>30</v>
      </c>
      <c r="B67" s="19" t="s">
        <v>43</v>
      </c>
      <c r="C67" s="79" t="s">
        <v>41</v>
      </c>
      <c r="D67" s="14">
        <f>SUM(D68:D71)</f>
        <v>656.3</v>
      </c>
      <c r="E67" s="14">
        <f>SUM(E68:E71)</f>
        <v>656.3</v>
      </c>
      <c r="F67" s="14">
        <f>SUM(F68:F71)</f>
        <v>656.2</v>
      </c>
      <c r="G67" s="14">
        <f t="shared" si="1"/>
        <v>99.984763065671203</v>
      </c>
      <c r="H67" s="72" t="s">
        <v>141</v>
      </c>
      <c r="I67" s="80" t="s">
        <v>158</v>
      </c>
      <c r="J67" s="71" t="s">
        <v>98</v>
      </c>
      <c r="K67" s="73" t="s">
        <v>159</v>
      </c>
      <c r="L67" s="46"/>
    </row>
    <row r="68" spans="1:13" ht="16.5" x14ac:dyDescent="0.25">
      <c r="A68" s="81"/>
      <c r="B68" s="18" t="s">
        <v>17</v>
      </c>
      <c r="C68" s="79"/>
      <c r="D68" s="14">
        <v>0</v>
      </c>
      <c r="E68" s="14">
        <f>D68</f>
        <v>0</v>
      </c>
      <c r="F68" s="14">
        <v>0</v>
      </c>
      <c r="G68" s="14">
        <v>0</v>
      </c>
      <c r="H68" s="72"/>
      <c r="I68" s="80"/>
      <c r="J68" s="71"/>
      <c r="K68" s="74"/>
      <c r="L68" s="46"/>
    </row>
    <row r="69" spans="1:13" ht="16.5" x14ac:dyDescent="0.25">
      <c r="A69" s="81"/>
      <c r="B69" s="18" t="s">
        <v>18</v>
      </c>
      <c r="C69" s="79"/>
      <c r="D69" s="14">
        <v>656.3</v>
      </c>
      <c r="E69" s="14">
        <f>D69</f>
        <v>656.3</v>
      </c>
      <c r="F69" s="14">
        <v>656.2</v>
      </c>
      <c r="G69" s="14">
        <f>F69/E69*100</f>
        <v>99.984763065671203</v>
      </c>
      <c r="H69" s="72"/>
      <c r="I69" s="80"/>
      <c r="J69" s="71"/>
      <c r="K69" s="74"/>
      <c r="L69" s="46"/>
    </row>
    <row r="70" spans="1:13" ht="16.5" x14ac:dyDescent="0.25">
      <c r="A70" s="81"/>
      <c r="B70" s="18" t="s">
        <v>19</v>
      </c>
      <c r="C70" s="79"/>
      <c r="D70" s="14">
        <v>0</v>
      </c>
      <c r="E70" s="14">
        <f>D70</f>
        <v>0</v>
      </c>
      <c r="F70" s="14">
        <v>0</v>
      </c>
      <c r="G70" s="14">
        <v>0</v>
      </c>
      <c r="H70" s="72"/>
      <c r="I70" s="80"/>
      <c r="J70" s="71"/>
      <c r="K70" s="74"/>
      <c r="L70" s="46"/>
    </row>
    <row r="71" spans="1:13" ht="16.5" x14ac:dyDescent="0.25">
      <c r="A71" s="81"/>
      <c r="B71" s="19" t="s">
        <v>20</v>
      </c>
      <c r="C71" s="79"/>
      <c r="D71" s="14">
        <v>0</v>
      </c>
      <c r="E71" s="14">
        <f>D71</f>
        <v>0</v>
      </c>
      <c r="F71" s="14">
        <v>0</v>
      </c>
      <c r="G71" s="14">
        <v>0</v>
      </c>
      <c r="H71" s="72"/>
      <c r="I71" s="80"/>
      <c r="J71" s="71"/>
      <c r="K71" s="75"/>
      <c r="L71" s="46"/>
    </row>
    <row r="72" spans="1:13" ht="63" hidden="1" customHeight="1" x14ac:dyDescent="0.25">
      <c r="A72" s="48" t="s">
        <v>44</v>
      </c>
      <c r="B72" s="19" t="s">
        <v>45</v>
      </c>
      <c r="C72" s="20" t="s">
        <v>25</v>
      </c>
      <c r="D72" s="14">
        <f>SUM(D73:D76)</f>
        <v>0</v>
      </c>
      <c r="E72" s="14">
        <f>SUM(E73:E76)</f>
        <v>0</v>
      </c>
      <c r="F72" s="14">
        <f>SUM(F73:F76)</f>
        <v>0</v>
      </c>
      <c r="G72" s="17" t="e">
        <f t="shared" si="1"/>
        <v>#DIV/0!</v>
      </c>
      <c r="H72" s="108"/>
      <c r="I72" s="35"/>
      <c r="J72" s="36"/>
      <c r="K72" s="49"/>
      <c r="L72" s="46"/>
    </row>
    <row r="73" spans="1:13" ht="16.5" hidden="1" customHeight="1" x14ac:dyDescent="0.25">
      <c r="A73" s="48"/>
      <c r="B73" s="18" t="s">
        <v>17</v>
      </c>
      <c r="C73" s="20"/>
      <c r="D73" s="14">
        <v>0</v>
      </c>
      <c r="E73" s="14">
        <v>0</v>
      </c>
      <c r="F73" s="14">
        <v>0</v>
      </c>
      <c r="G73" s="17" t="e">
        <f t="shared" si="1"/>
        <v>#DIV/0!</v>
      </c>
      <c r="H73" s="108"/>
      <c r="I73" s="35"/>
      <c r="J73" s="37"/>
      <c r="K73" s="49"/>
      <c r="L73" s="46"/>
    </row>
    <row r="74" spans="1:13" ht="16.5" hidden="1" customHeight="1" x14ac:dyDescent="0.25">
      <c r="A74" s="48"/>
      <c r="B74" s="18" t="s">
        <v>18</v>
      </c>
      <c r="C74" s="20"/>
      <c r="D74" s="14">
        <v>0</v>
      </c>
      <c r="E74" s="14">
        <v>0</v>
      </c>
      <c r="F74" s="14">
        <v>0</v>
      </c>
      <c r="G74" s="17" t="e">
        <f t="shared" si="1"/>
        <v>#DIV/0!</v>
      </c>
      <c r="H74" s="108"/>
      <c r="I74" s="35"/>
      <c r="J74" s="36"/>
      <c r="K74" s="49"/>
      <c r="L74" s="46"/>
    </row>
    <row r="75" spans="1:13" ht="16.5" hidden="1" customHeight="1" x14ac:dyDescent="0.25">
      <c r="A75" s="48"/>
      <c r="B75" s="18" t="s">
        <v>19</v>
      </c>
      <c r="C75" s="20"/>
      <c r="D75" s="14">
        <v>0</v>
      </c>
      <c r="E75" s="14">
        <v>0</v>
      </c>
      <c r="F75" s="14">
        <v>0</v>
      </c>
      <c r="G75" s="17" t="e">
        <f t="shared" si="1"/>
        <v>#DIV/0!</v>
      </c>
      <c r="H75" s="108"/>
      <c r="I75" s="35"/>
      <c r="J75" s="37"/>
      <c r="K75" s="49"/>
      <c r="L75" s="46"/>
    </row>
    <row r="76" spans="1:13" ht="16.5" hidden="1" customHeight="1" x14ac:dyDescent="0.25">
      <c r="A76" s="48"/>
      <c r="B76" s="19" t="s">
        <v>20</v>
      </c>
      <c r="C76" s="20"/>
      <c r="D76" s="14">
        <v>0</v>
      </c>
      <c r="E76" s="14">
        <v>0</v>
      </c>
      <c r="F76" s="14">
        <v>0</v>
      </c>
      <c r="G76" s="17" t="e">
        <f t="shared" si="1"/>
        <v>#DIV/0!</v>
      </c>
      <c r="H76" s="108"/>
      <c r="I76" s="35"/>
      <c r="J76" s="37"/>
      <c r="K76" s="49"/>
      <c r="L76" s="46"/>
    </row>
    <row r="77" spans="1:13" ht="47.25" customHeight="1" x14ac:dyDescent="0.25">
      <c r="A77" s="81" t="s">
        <v>122</v>
      </c>
      <c r="B77" s="56" t="s">
        <v>81</v>
      </c>
      <c r="C77" s="93" t="s">
        <v>169</v>
      </c>
      <c r="D77" s="14">
        <f t="shared" ref="D77:E77" si="3">SUM(D78:D81)</f>
        <v>10550</v>
      </c>
      <c r="E77" s="14">
        <f t="shared" si="3"/>
        <v>10550</v>
      </c>
      <c r="F77" s="14">
        <f>SUM(F78:F81)</f>
        <v>360</v>
      </c>
      <c r="G77" s="14">
        <f>F77/E77*100</f>
        <v>3.4123222748815163</v>
      </c>
      <c r="H77" s="62" t="s">
        <v>82</v>
      </c>
      <c r="I77" s="62" t="s">
        <v>82</v>
      </c>
      <c r="J77" s="67" t="s">
        <v>82</v>
      </c>
      <c r="K77" s="63" t="s">
        <v>82</v>
      </c>
      <c r="L77" s="46"/>
      <c r="M77" s="57"/>
    </row>
    <row r="78" spans="1:13" ht="16.5" x14ac:dyDescent="0.25">
      <c r="A78" s="81"/>
      <c r="B78" s="18" t="s">
        <v>17</v>
      </c>
      <c r="C78" s="94"/>
      <c r="D78" s="14">
        <f t="shared" ref="D78:F78" si="4">D83+D93+D139+D103</f>
        <v>0</v>
      </c>
      <c r="E78" s="14">
        <f t="shared" si="4"/>
        <v>0</v>
      </c>
      <c r="F78" s="14">
        <f t="shared" si="4"/>
        <v>0</v>
      </c>
      <c r="G78" s="14">
        <v>0</v>
      </c>
      <c r="H78" s="62"/>
      <c r="I78" s="62"/>
      <c r="J78" s="67"/>
      <c r="K78" s="63"/>
      <c r="L78" s="46"/>
    </row>
    <row r="79" spans="1:13" ht="16.5" x14ac:dyDescent="0.25">
      <c r="A79" s="81"/>
      <c r="B79" s="18" t="s">
        <v>18</v>
      </c>
      <c r="C79" s="94"/>
      <c r="D79" s="14">
        <f t="shared" ref="D79:F79" si="5">D84+D94+D140+D104</f>
        <v>0</v>
      </c>
      <c r="E79" s="14">
        <f t="shared" si="5"/>
        <v>0</v>
      </c>
      <c r="F79" s="14">
        <f t="shared" si="5"/>
        <v>0</v>
      </c>
      <c r="G79" s="14">
        <v>0</v>
      </c>
      <c r="H79" s="62"/>
      <c r="I79" s="62"/>
      <c r="J79" s="67"/>
      <c r="K79" s="63"/>
      <c r="L79" s="46"/>
    </row>
    <row r="80" spans="1:13" ht="16.5" x14ac:dyDescent="0.25">
      <c r="A80" s="81"/>
      <c r="B80" s="18" t="s">
        <v>19</v>
      </c>
      <c r="C80" s="94"/>
      <c r="D80" s="14">
        <f>D85+D95+D141+D105+D156</f>
        <v>10550</v>
      </c>
      <c r="E80" s="14">
        <f t="shared" ref="E80:F80" si="6">E85+E95+E141+E105+E156</f>
        <v>10550</v>
      </c>
      <c r="F80" s="14">
        <f t="shared" si="6"/>
        <v>360</v>
      </c>
      <c r="G80" s="14">
        <f>F80/E80*100</f>
        <v>3.4123222748815163</v>
      </c>
      <c r="H80" s="62"/>
      <c r="I80" s="62"/>
      <c r="J80" s="67"/>
      <c r="K80" s="63"/>
      <c r="L80" s="46"/>
    </row>
    <row r="81" spans="1:12" ht="16.5" x14ac:dyDescent="0.25">
      <c r="A81" s="81"/>
      <c r="B81" s="19" t="s">
        <v>20</v>
      </c>
      <c r="C81" s="94"/>
      <c r="D81" s="14">
        <f t="shared" ref="D81:F81" si="7">D86+D96+D142+D106</f>
        <v>0</v>
      </c>
      <c r="E81" s="14">
        <f t="shared" si="7"/>
        <v>0</v>
      </c>
      <c r="F81" s="14">
        <f t="shared" si="7"/>
        <v>0</v>
      </c>
      <c r="G81" s="14">
        <v>0</v>
      </c>
      <c r="H81" s="62"/>
      <c r="I81" s="62"/>
      <c r="J81" s="67"/>
      <c r="K81" s="63"/>
      <c r="L81" s="46"/>
    </row>
    <row r="82" spans="1:12" ht="94.5" hidden="1" customHeight="1" x14ac:dyDescent="0.25">
      <c r="A82" s="48"/>
      <c r="B82" s="56" t="s">
        <v>86</v>
      </c>
      <c r="C82" s="94"/>
      <c r="D82" s="14">
        <f>SUM(D83:D86)</f>
        <v>0</v>
      </c>
      <c r="E82" s="14">
        <f>SUM(E83:E86)</f>
        <v>0</v>
      </c>
      <c r="F82" s="14">
        <f>SUM(F83:F86)</f>
        <v>0</v>
      </c>
      <c r="G82" s="14" t="e">
        <f>F82/E82*100</f>
        <v>#DIV/0!</v>
      </c>
      <c r="H82" s="62" t="s">
        <v>89</v>
      </c>
      <c r="I82" s="62" t="s">
        <v>100</v>
      </c>
      <c r="J82" s="67"/>
      <c r="K82" s="63" t="s">
        <v>135</v>
      </c>
      <c r="L82" s="46"/>
    </row>
    <row r="83" spans="1:12" ht="16.5" hidden="1" customHeight="1" x14ac:dyDescent="0.25">
      <c r="A83" s="48"/>
      <c r="B83" s="18" t="s">
        <v>17</v>
      </c>
      <c r="C83" s="94"/>
      <c r="D83" s="14">
        <v>0</v>
      </c>
      <c r="E83" s="14">
        <f t="shared" ref="E83:G83" si="8">E88</f>
        <v>0</v>
      </c>
      <c r="F83" s="14">
        <f t="shared" si="8"/>
        <v>0</v>
      </c>
      <c r="G83" s="14">
        <f t="shared" si="8"/>
        <v>0</v>
      </c>
      <c r="H83" s="62"/>
      <c r="I83" s="62"/>
      <c r="J83" s="67"/>
      <c r="K83" s="63"/>
      <c r="L83" s="46"/>
    </row>
    <row r="84" spans="1:12" ht="16.5" hidden="1" customHeight="1" x14ac:dyDescent="0.25">
      <c r="A84" s="48"/>
      <c r="B84" s="18" t="s">
        <v>18</v>
      </c>
      <c r="C84" s="94"/>
      <c r="D84" s="14">
        <v>0</v>
      </c>
      <c r="E84" s="14">
        <f t="shared" ref="E84:G84" si="9">E89</f>
        <v>0</v>
      </c>
      <c r="F84" s="14">
        <f t="shared" si="9"/>
        <v>0</v>
      </c>
      <c r="G84" s="14">
        <f t="shared" si="9"/>
        <v>0</v>
      </c>
      <c r="H84" s="62"/>
      <c r="I84" s="62"/>
      <c r="J84" s="67"/>
      <c r="K84" s="63"/>
      <c r="L84" s="46"/>
    </row>
    <row r="85" spans="1:12" ht="16.5" hidden="1" customHeight="1" x14ac:dyDescent="0.25">
      <c r="A85" s="48"/>
      <c r="B85" s="18" t="s">
        <v>19</v>
      </c>
      <c r="C85" s="94"/>
      <c r="D85" s="14">
        <f t="shared" ref="D85:G85" si="10">D90</f>
        <v>0</v>
      </c>
      <c r="E85" s="14">
        <f t="shared" si="10"/>
        <v>0</v>
      </c>
      <c r="F85" s="14">
        <f t="shared" si="10"/>
        <v>0</v>
      </c>
      <c r="G85" s="14" t="e">
        <f t="shared" si="10"/>
        <v>#DIV/0!</v>
      </c>
      <c r="H85" s="62"/>
      <c r="I85" s="62"/>
      <c r="J85" s="67"/>
      <c r="K85" s="63"/>
      <c r="L85" s="46"/>
    </row>
    <row r="86" spans="1:12" ht="16.5" hidden="1" customHeight="1" x14ac:dyDescent="0.25">
      <c r="A86" s="48"/>
      <c r="B86" s="19" t="s">
        <v>20</v>
      </c>
      <c r="C86" s="94"/>
      <c r="D86" s="14">
        <v>0</v>
      </c>
      <c r="E86" s="14">
        <f t="shared" ref="E86:G86" si="11">E91</f>
        <v>0</v>
      </c>
      <c r="F86" s="14">
        <f t="shared" si="11"/>
        <v>0</v>
      </c>
      <c r="G86" s="14">
        <f t="shared" si="11"/>
        <v>0</v>
      </c>
      <c r="H86" s="62"/>
      <c r="I86" s="62"/>
      <c r="J86" s="67"/>
      <c r="K86" s="63"/>
      <c r="L86" s="46"/>
    </row>
    <row r="87" spans="1:12" ht="141.75" hidden="1" customHeight="1" x14ac:dyDescent="0.25">
      <c r="A87" s="48"/>
      <c r="B87" s="19" t="s">
        <v>101</v>
      </c>
      <c r="C87" s="94"/>
      <c r="D87" s="14">
        <f>SUM(D88:D91)</f>
        <v>0</v>
      </c>
      <c r="E87" s="14">
        <f>SUM(E88:E91)</f>
        <v>0</v>
      </c>
      <c r="F87" s="14">
        <f>SUM(F88:F91)</f>
        <v>0</v>
      </c>
      <c r="G87" s="14" t="e">
        <f t="shared" ref="G87" si="12">G92</f>
        <v>#DIV/0!</v>
      </c>
      <c r="H87" s="62"/>
      <c r="I87" s="62" t="s">
        <v>108</v>
      </c>
      <c r="J87" s="67"/>
      <c r="K87" s="63" t="s">
        <v>135</v>
      </c>
      <c r="L87" s="46"/>
    </row>
    <row r="88" spans="1:12" ht="16.5" hidden="1" customHeight="1" x14ac:dyDescent="0.25">
      <c r="A88" s="48"/>
      <c r="B88" s="18" t="s">
        <v>17</v>
      </c>
      <c r="C88" s="94"/>
      <c r="D88" s="14">
        <v>0</v>
      </c>
      <c r="E88" s="14">
        <v>0</v>
      </c>
      <c r="F88" s="14">
        <v>0</v>
      </c>
      <c r="G88" s="14">
        <v>0</v>
      </c>
      <c r="H88" s="62"/>
      <c r="I88" s="62"/>
      <c r="J88" s="67"/>
      <c r="K88" s="63"/>
      <c r="L88" s="46"/>
    </row>
    <row r="89" spans="1:12" ht="16.5" hidden="1" customHeight="1" x14ac:dyDescent="0.25">
      <c r="A89" s="48"/>
      <c r="B89" s="18" t="s">
        <v>18</v>
      </c>
      <c r="C89" s="94"/>
      <c r="D89" s="14">
        <v>0</v>
      </c>
      <c r="E89" s="14">
        <v>0</v>
      </c>
      <c r="F89" s="14">
        <v>0</v>
      </c>
      <c r="G89" s="14">
        <v>0</v>
      </c>
      <c r="H89" s="62"/>
      <c r="I89" s="62"/>
      <c r="J89" s="67"/>
      <c r="K89" s="63"/>
      <c r="L89" s="46"/>
    </row>
    <row r="90" spans="1:12" ht="16.5" hidden="1" customHeight="1" x14ac:dyDescent="0.25">
      <c r="A90" s="48"/>
      <c r="B90" s="18" t="s">
        <v>19</v>
      </c>
      <c r="C90" s="94"/>
      <c r="D90" s="14"/>
      <c r="E90" s="14"/>
      <c r="F90" s="14"/>
      <c r="G90" s="14" t="e">
        <f>F90/E90*100</f>
        <v>#DIV/0!</v>
      </c>
      <c r="H90" s="62"/>
      <c r="I90" s="62"/>
      <c r="J90" s="67"/>
      <c r="K90" s="63"/>
      <c r="L90" s="46"/>
    </row>
    <row r="91" spans="1:12" ht="16.5" hidden="1" customHeight="1" x14ac:dyDescent="0.25">
      <c r="A91" s="48"/>
      <c r="B91" s="19" t="s">
        <v>20</v>
      </c>
      <c r="C91" s="94"/>
      <c r="D91" s="14">
        <v>0</v>
      </c>
      <c r="E91" s="14">
        <v>0</v>
      </c>
      <c r="F91" s="14">
        <v>0</v>
      </c>
      <c r="G91" s="14">
        <v>0</v>
      </c>
      <c r="H91" s="62"/>
      <c r="I91" s="62"/>
      <c r="J91" s="67"/>
      <c r="K91" s="63"/>
      <c r="L91" s="46"/>
    </row>
    <row r="92" spans="1:12" ht="85.15" hidden="1" customHeight="1" x14ac:dyDescent="0.25">
      <c r="A92" s="48"/>
      <c r="B92" s="56" t="s">
        <v>87</v>
      </c>
      <c r="C92" s="94"/>
      <c r="D92" s="14">
        <f>SUM(D93:D96)</f>
        <v>0</v>
      </c>
      <c r="E92" s="14">
        <f>SUM(E93:E96)</f>
        <v>0</v>
      </c>
      <c r="F92" s="14">
        <f>F95+F94</f>
        <v>0</v>
      </c>
      <c r="G92" s="14" t="e">
        <f>F92/E92*100</f>
        <v>#DIV/0!</v>
      </c>
      <c r="H92" s="62" t="s">
        <v>75</v>
      </c>
      <c r="I92" s="62" t="s">
        <v>97</v>
      </c>
      <c r="J92" s="67"/>
      <c r="K92" s="63" t="s">
        <v>135</v>
      </c>
      <c r="L92" s="46"/>
    </row>
    <row r="93" spans="1:12" ht="16.5" hidden="1" customHeight="1" x14ac:dyDescent="0.25">
      <c r="A93" s="48"/>
      <c r="B93" s="18" t="s">
        <v>17</v>
      </c>
      <c r="C93" s="94"/>
      <c r="D93" s="14">
        <v>0</v>
      </c>
      <c r="E93" s="14">
        <f t="shared" ref="E93:G93" si="13">E98</f>
        <v>0</v>
      </c>
      <c r="F93" s="14">
        <f t="shared" si="13"/>
        <v>0</v>
      </c>
      <c r="G93" s="14">
        <f t="shared" si="13"/>
        <v>0</v>
      </c>
      <c r="H93" s="62"/>
      <c r="I93" s="62"/>
      <c r="J93" s="67"/>
      <c r="K93" s="63"/>
      <c r="L93" s="46"/>
    </row>
    <row r="94" spans="1:12" ht="16.5" hidden="1" customHeight="1" x14ac:dyDescent="0.25">
      <c r="A94" s="48"/>
      <c r="B94" s="18" t="s">
        <v>18</v>
      </c>
      <c r="C94" s="94"/>
      <c r="D94" s="14">
        <v>0</v>
      </c>
      <c r="E94" s="14">
        <f t="shared" ref="E94:G94" si="14">E99</f>
        <v>0</v>
      </c>
      <c r="F94" s="14">
        <f t="shared" si="14"/>
        <v>0</v>
      </c>
      <c r="G94" s="14">
        <f t="shared" si="14"/>
        <v>0</v>
      </c>
      <c r="H94" s="62"/>
      <c r="I94" s="62"/>
      <c r="J94" s="67"/>
      <c r="K94" s="63"/>
      <c r="L94" s="46"/>
    </row>
    <row r="95" spans="1:12" ht="16.5" hidden="1" customHeight="1" x14ac:dyDescent="0.25">
      <c r="A95" s="48"/>
      <c r="B95" s="18" t="s">
        <v>19</v>
      </c>
      <c r="C95" s="94"/>
      <c r="D95" s="14">
        <f t="shared" ref="D95:E95" si="15">D100</f>
        <v>0</v>
      </c>
      <c r="E95" s="14">
        <f t="shared" si="15"/>
        <v>0</v>
      </c>
      <c r="F95" s="14">
        <f>F100</f>
        <v>0</v>
      </c>
      <c r="G95" s="14" t="e">
        <f t="shared" ref="G95" si="16">G100</f>
        <v>#DIV/0!</v>
      </c>
      <c r="H95" s="62"/>
      <c r="I95" s="62"/>
      <c r="J95" s="67"/>
      <c r="K95" s="63"/>
      <c r="L95" s="46"/>
    </row>
    <row r="96" spans="1:12" ht="16.5" hidden="1" customHeight="1" x14ac:dyDescent="0.25">
      <c r="A96" s="48"/>
      <c r="B96" s="19" t="s">
        <v>20</v>
      </c>
      <c r="C96" s="94"/>
      <c r="D96" s="14">
        <v>0</v>
      </c>
      <c r="E96" s="14">
        <f t="shared" ref="E96:G96" si="17">E101</f>
        <v>0</v>
      </c>
      <c r="F96" s="14">
        <f t="shared" si="17"/>
        <v>0</v>
      </c>
      <c r="G96" s="14">
        <f t="shared" si="17"/>
        <v>0</v>
      </c>
      <c r="H96" s="62"/>
      <c r="I96" s="62"/>
      <c r="J96" s="67"/>
      <c r="K96" s="63"/>
      <c r="L96" s="46"/>
    </row>
    <row r="97" spans="1:12" ht="110.25" hidden="1" customHeight="1" x14ac:dyDescent="0.25">
      <c r="A97" s="48"/>
      <c r="B97" s="56" t="s">
        <v>102</v>
      </c>
      <c r="C97" s="94"/>
      <c r="D97" s="14">
        <f>SUM(D98:D101)</f>
        <v>0</v>
      </c>
      <c r="E97" s="14">
        <f>SUM(E98:E101)</f>
        <v>0</v>
      </c>
      <c r="F97" s="14">
        <f>F100+F99</f>
        <v>0</v>
      </c>
      <c r="G97" s="14" t="e">
        <f>F97/E97*100</f>
        <v>#DIV/0!</v>
      </c>
      <c r="H97" s="62"/>
      <c r="I97" s="62" t="s">
        <v>111</v>
      </c>
      <c r="J97" s="67"/>
      <c r="K97" s="63" t="s">
        <v>135</v>
      </c>
      <c r="L97" s="46"/>
    </row>
    <row r="98" spans="1:12" ht="16.5" hidden="1" customHeight="1" x14ac:dyDescent="0.25">
      <c r="A98" s="48"/>
      <c r="B98" s="18" t="s">
        <v>17</v>
      </c>
      <c r="C98" s="94"/>
      <c r="D98" s="14">
        <v>0</v>
      </c>
      <c r="E98" s="14">
        <v>0</v>
      </c>
      <c r="F98" s="14">
        <v>0</v>
      </c>
      <c r="G98" s="14">
        <v>0</v>
      </c>
      <c r="H98" s="62"/>
      <c r="I98" s="62"/>
      <c r="J98" s="67"/>
      <c r="K98" s="63"/>
      <c r="L98" s="46"/>
    </row>
    <row r="99" spans="1:12" ht="16.5" hidden="1" customHeight="1" x14ac:dyDescent="0.25">
      <c r="A99" s="48"/>
      <c r="B99" s="18" t="s">
        <v>18</v>
      </c>
      <c r="C99" s="94"/>
      <c r="D99" s="14">
        <v>0</v>
      </c>
      <c r="E99" s="14">
        <v>0</v>
      </c>
      <c r="F99" s="14">
        <v>0</v>
      </c>
      <c r="G99" s="14">
        <v>0</v>
      </c>
      <c r="H99" s="62"/>
      <c r="I99" s="62"/>
      <c r="J99" s="67"/>
      <c r="K99" s="63"/>
      <c r="L99" s="46"/>
    </row>
    <row r="100" spans="1:12" ht="16.5" hidden="1" customHeight="1" x14ac:dyDescent="0.25">
      <c r="A100" s="48"/>
      <c r="B100" s="18" t="s">
        <v>19</v>
      </c>
      <c r="C100" s="94"/>
      <c r="D100" s="14"/>
      <c r="E100" s="14"/>
      <c r="F100" s="14"/>
      <c r="G100" s="14" t="e">
        <f>F100/E100*100</f>
        <v>#DIV/0!</v>
      </c>
      <c r="H100" s="62"/>
      <c r="I100" s="62"/>
      <c r="J100" s="67"/>
      <c r="K100" s="63"/>
      <c r="L100" s="46"/>
    </row>
    <row r="101" spans="1:12" ht="16.5" hidden="1" customHeight="1" x14ac:dyDescent="0.25">
      <c r="A101" s="48"/>
      <c r="B101" s="19" t="s">
        <v>20</v>
      </c>
      <c r="C101" s="94"/>
      <c r="D101" s="14">
        <v>0</v>
      </c>
      <c r="E101" s="14">
        <v>0</v>
      </c>
      <c r="F101" s="14">
        <v>0</v>
      </c>
      <c r="G101" s="14">
        <v>0</v>
      </c>
      <c r="H101" s="62"/>
      <c r="I101" s="62"/>
      <c r="J101" s="67"/>
      <c r="K101" s="63"/>
      <c r="L101" s="46"/>
    </row>
    <row r="102" spans="1:12" ht="72.75" customHeight="1" x14ac:dyDescent="0.25">
      <c r="A102" s="81" t="s">
        <v>123</v>
      </c>
      <c r="B102" s="19" t="s">
        <v>106</v>
      </c>
      <c r="C102" s="94"/>
      <c r="D102" s="14">
        <f>SUM(D103:D106)</f>
        <v>10000</v>
      </c>
      <c r="E102" s="14">
        <f>SUM(E103:E106)</f>
        <v>10000</v>
      </c>
      <c r="F102" s="14">
        <f>F105+F104</f>
        <v>0</v>
      </c>
      <c r="G102" s="14">
        <f>F102/E102*100</f>
        <v>0</v>
      </c>
      <c r="H102" s="62" t="s">
        <v>114</v>
      </c>
      <c r="I102" s="62" t="s">
        <v>173</v>
      </c>
      <c r="J102" s="67" t="s">
        <v>174</v>
      </c>
      <c r="K102" s="63" t="s">
        <v>160</v>
      </c>
      <c r="L102" s="46"/>
    </row>
    <row r="103" spans="1:12" ht="16.5" x14ac:dyDescent="0.25">
      <c r="A103" s="81"/>
      <c r="B103" s="18" t="s">
        <v>17</v>
      </c>
      <c r="C103" s="94"/>
      <c r="D103" s="14">
        <v>0</v>
      </c>
      <c r="E103" s="14">
        <f t="shared" ref="E103:G103" si="18">E108</f>
        <v>0</v>
      </c>
      <c r="F103" s="14">
        <f t="shared" si="18"/>
        <v>0</v>
      </c>
      <c r="G103" s="14">
        <f t="shared" si="18"/>
        <v>0</v>
      </c>
      <c r="H103" s="62"/>
      <c r="I103" s="62"/>
      <c r="J103" s="67"/>
      <c r="K103" s="63"/>
      <c r="L103" s="46"/>
    </row>
    <row r="104" spans="1:12" ht="16.5" x14ac:dyDescent="0.25">
      <c r="A104" s="81"/>
      <c r="B104" s="18" t="s">
        <v>18</v>
      </c>
      <c r="C104" s="94"/>
      <c r="D104" s="14">
        <v>0</v>
      </c>
      <c r="E104" s="14">
        <f t="shared" ref="E104:G104" si="19">E109</f>
        <v>0</v>
      </c>
      <c r="F104" s="14">
        <f t="shared" si="19"/>
        <v>0</v>
      </c>
      <c r="G104" s="14">
        <f t="shared" si="19"/>
        <v>0</v>
      </c>
      <c r="H104" s="62"/>
      <c r="I104" s="62"/>
      <c r="J104" s="67"/>
      <c r="K104" s="63"/>
      <c r="L104" s="46"/>
    </row>
    <row r="105" spans="1:12" ht="16.5" x14ac:dyDescent="0.25">
      <c r="A105" s="81"/>
      <c r="B105" s="18" t="s">
        <v>19</v>
      </c>
      <c r="C105" s="94"/>
      <c r="D105" s="14">
        <f t="shared" ref="D105:F105" si="20">D110+D151</f>
        <v>10000</v>
      </c>
      <c r="E105" s="14">
        <f t="shared" si="20"/>
        <v>10000</v>
      </c>
      <c r="F105" s="14">
        <f t="shared" si="20"/>
        <v>0</v>
      </c>
      <c r="G105" s="14">
        <f t="shared" ref="G105" si="21">G110</f>
        <v>0</v>
      </c>
      <c r="H105" s="62"/>
      <c r="I105" s="62"/>
      <c r="J105" s="67"/>
      <c r="K105" s="63"/>
      <c r="L105" s="46"/>
    </row>
    <row r="106" spans="1:12" ht="16.5" x14ac:dyDescent="0.25">
      <c r="A106" s="81"/>
      <c r="B106" s="19" t="s">
        <v>20</v>
      </c>
      <c r="C106" s="94"/>
      <c r="D106" s="14">
        <v>0</v>
      </c>
      <c r="E106" s="14">
        <f t="shared" ref="E106:G106" si="22">E111</f>
        <v>0</v>
      </c>
      <c r="F106" s="14">
        <f t="shared" si="22"/>
        <v>0</v>
      </c>
      <c r="G106" s="14">
        <f t="shared" si="22"/>
        <v>0</v>
      </c>
      <c r="H106" s="62"/>
      <c r="I106" s="62"/>
      <c r="J106" s="67"/>
      <c r="K106" s="63"/>
      <c r="L106" s="46"/>
    </row>
    <row r="107" spans="1:12" ht="126" x14ac:dyDescent="0.25">
      <c r="A107" s="81" t="s">
        <v>124</v>
      </c>
      <c r="B107" s="19" t="s">
        <v>107</v>
      </c>
      <c r="C107" s="94"/>
      <c r="D107" s="14">
        <f>SUM(D108:D111)</f>
        <v>205.9</v>
      </c>
      <c r="E107" s="14">
        <f>SUM(E108:E111)</f>
        <v>205.9</v>
      </c>
      <c r="F107" s="14">
        <f>F110+F109</f>
        <v>0</v>
      </c>
      <c r="G107" s="14">
        <f>F107/E107*100</f>
        <v>0</v>
      </c>
      <c r="H107" s="62" t="s">
        <v>113</v>
      </c>
      <c r="I107" s="63" t="s">
        <v>161</v>
      </c>
      <c r="J107" s="67" t="s">
        <v>98</v>
      </c>
      <c r="K107" s="68" t="s">
        <v>176</v>
      </c>
      <c r="L107" s="46"/>
    </row>
    <row r="108" spans="1:12" ht="16.5" x14ac:dyDescent="0.25">
      <c r="A108" s="81"/>
      <c r="B108" s="18" t="s">
        <v>17</v>
      </c>
      <c r="C108" s="94"/>
      <c r="D108" s="14">
        <v>0</v>
      </c>
      <c r="E108" s="14">
        <v>0</v>
      </c>
      <c r="F108" s="14">
        <v>0</v>
      </c>
      <c r="G108" s="14">
        <v>0</v>
      </c>
      <c r="H108" s="62"/>
      <c r="I108" s="63"/>
      <c r="J108" s="67"/>
      <c r="K108" s="69"/>
      <c r="L108" s="46"/>
    </row>
    <row r="109" spans="1:12" ht="16.5" x14ac:dyDescent="0.25">
      <c r="A109" s="81"/>
      <c r="B109" s="18" t="s">
        <v>18</v>
      </c>
      <c r="C109" s="94"/>
      <c r="D109" s="14">
        <v>0</v>
      </c>
      <c r="E109" s="14">
        <v>0</v>
      </c>
      <c r="F109" s="14">
        <v>0</v>
      </c>
      <c r="G109" s="14">
        <v>0</v>
      </c>
      <c r="H109" s="62"/>
      <c r="I109" s="63"/>
      <c r="J109" s="67"/>
      <c r="K109" s="69"/>
      <c r="L109" s="46"/>
    </row>
    <row r="110" spans="1:12" ht="16.5" x14ac:dyDescent="0.25">
      <c r="A110" s="81"/>
      <c r="B110" s="18" t="s">
        <v>19</v>
      </c>
      <c r="C110" s="94"/>
      <c r="D110" s="14">
        <v>205.9</v>
      </c>
      <c r="E110" s="14">
        <v>205.9</v>
      </c>
      <c r="F110" s="14">
        <v>0</v>
      </c>
      <c r="G110" s="14">
        <f>F110/E110*100</f>
        <v>0</v>
      </c>
      <c r="H110" s="62"/>
      <c r="I110" s="63"/>
      <c r="J110" s="67"/>
      <c r="K110" s="69"/>
      <c r="L110" s="46"/>
    </row>
    <row r="111" spans="1:12" ht="64.5" customHeight="1" x14ac:dyDescent="0.25">
      <c r="A111" s="81"/>
      <c r="B111" s="19" t="s">
        <v>20</v>
      </c>
      <c r="C111" s="94"/>
      <c r="D111" s="14">
        <v>0</v>
      </c>
      <c r="E111" s="14">
        <v>0</v>
      </c>
      <c r="F111" s="14">
        <v>0</v>
      </c>
      <c r="G111" s="14">
        <v>0</v>
      </c>
      <c r="H111" s="62"/>
      <c r="I111" s="63"/>
      <c r="J111" s="67"/>
      <c r="K111" s="70"/>
      <c r="L111" s="46"/>
    </row>
    <row r="112" spans="1:12" ht="255.75" hidden="1" customHeight="1" x14ac:dyDescent="0.25">
      <c r="A112" s="48"/>
      <c r="B112" s="19" t="s">
        <v>48</v>
      </c>
      <c r="C112" s="94"/>
      <c r="D112" s="14">
        <v>0</v>
      </c>
      <c r="E112" s="14">
        <v>0</v>
      </c>
      <c r="F112" s="14">
        <v>0</v>
      </c>
      <c r="G112" s="14">
        <v>0</v>
      </c>
      <c r="H112" s="62" t="s">
        <v>76</v>
      </c>
      <c r="I112" s="62"/>
      <c r="J112" s="67"/>
      <c r="K112" s="58"/>
      <c r="L112" s="46"/>
    </row>
    <row r="113" spans="1:12" ht="16.5" hidden="1" customHeight="1" x14ac:dyDescent="0.25">
      <c r="A113" s="48" t="s">
        <v>47</v>
      </c>
      <c r="B113" s="18" t="s">
        <v>17</v>
      </c>
      <c r="C113" s="94"/>
      <c r="D113" s="14">
        <v>0</v>
      </c>
      <c r="E113" s="14">
        <v>0</v>
      </c>
      <c r="F113" s="14">
        <v>0</v>
      </c>
      <c r="G113" s="14">
        <v>0</v>
      </c>
      <c r="H113" s="62"/>
      <c r="I113" s="62"/>
      <c r="J113" s="67"/>
      <c r="K113" s="58"/>
      <c r="L113" s="46"/>
    </row>
    <row r="114" spans="1:12" ht="16.5" hidden="1" customHeight="1" x14ac:dyDescent="0.25">
      <c r="A114" s="48"/>
      <c r="B114" s="18" t="s">
        <v>18</v>
      </c>
      <c r="C114" s="94"/>
      <c r="D114" s="14">
        <v>0</v>
      </c>
      <c r="E114" s="14">
        <v>0</v>
      </c>
      <c r="F114" s="14">
        <v>0</v>
      </c>
      <c r="G114" s="14">
        <v>0</v>
      </c>
      <c r="H114" s="62"/>
      <c r="I114" s="62"/>
      <c r="J114" s="67"/>
      <c r="K114" s="58"/>
      <c r="L114" s="46"/>
    </row>
    <row r="115" spans="1:12" ht="16.5" hidden="1" customHeight="1" x14ac:dyDescent="0.25">
      <c r="A115" s="48"/>
      <c r="B115" s="18" t="s">
        <v>19</v>
      </c>
      <c r="C115" s="94"/>
      <c r="D115" s="14">
        <v>0</v>
      </c>
      <c r="E115" s="14">
        <v>0</v>
      </c>
      <c r="F115" s="14">
        <v>0</v>
      </c>
      <c r="G115" s="14"/>
      <c r="H115" s="62"/>
      <c r="I115" s="62"/>
      <c r="J115" s="67"/>
      <c r="K115" s="58"/>
      <c r="L115" s="46"/>
    </row>
    <row r="116" spans="1:12" ht="16.5" hidden="1" customHeight="1" x14ac:dyDescent="0.25">
      <c r="A116" s="48"/>
      <c r="B116" s="19" t="s">
        <v>20</v>
      </c>
      <c r="C116" s="94"/>
      <c r="D116" s="14">
        <v>0</v>
      </c>
      <c r="E116" s="14">
        <v>0</v>
      </c>
      <c r="F116" s="14">
        <v>0</v>
      </c>
      <c r="G116" s="14">
        <v>0</v>
      </c>
      <c r="H116" s="62"/>
      <c r="I116" s="62"/>
      <c r="J116" s="67"/>
      <c r="K116" s="58"/>
      <c r="L116" s="46"/>
    </row>
    <row r="117" spans="1:12" ht="51.75" hidden="1" customHeight="1" x14ac:dyDescent="0.25">
      <c r="A117" s="48"/>
      <c r="B117" s="19" t="s">
        <v>50</v>
      </c>
      <c r="C117" s="94"/>
      <c r="D117" s="14">
        <f>SUM(D118:D121)</f>
        <v>0</v>
      </c>
      <c r="E117" s="14">
        <f>SUM(E118:E121)</f>
        <v>0</v>
      </c>
      <c r="F117" s="14">
        <f>SUM(F118:F121)</f>
        <v>0</v>
      </c>
      <c r="G117" s="14" t="e">
        <f t="shared" ref="G117:G137" si="23">F117/E117*100</f>
        <v>#DIV/0!</v>
      </c>
      <c r="H117" s="62"/>
      <c r="I117" s="62"/>
      <c r="J117" s="59"/>
      <c r="K117" s="58"/>
      <c r="L117" s="46"/>
    </row>
    <row r="118" spans="1:12" ht="16.5" hidden="1" customHeight="1" x14ac:dyDescent="0.25">
      <c r="A118" s="48" t="s">
        <v>49</v>
      </c>
      <c r="B118" s="18" t="s">
        <v>17</v>
      </c>
      <c r="C118" s="94"/>
      <c r="D118" s="14">
        <v>0</v>
      </c>
      <c r="E118" s="14">
        <v>0</v>
      </c>
      <c r="F118" s="14">
        <v>0</v>
      </c>
      <c r="G118" s="14" t="e">
        <f t="shared" si="23"/>
        <v>#DIV/0!</v>
      </c>
      <c r="H118" s="62"/>
      <c r="I118" s="62"/>
      <c r="J118" s="49"/>
      <c r="K118" s="58"/>
      <c r="L118" s="46"/>
    </row>
    <row r="119" spans="1:12" ht="28.5" hidden="1" customHeight="1" x14ac:dyDescent="0.25">
      <c r="A119" s="48"/>
      <c r="B119" s="18" t="s">
        <v>18</v>
      </c>
      <c r="C119" s="94"/>
      <c r="D119" s="14">
        <v>0</v>
      </c>
      <c r="E119" s="14">
        <v>0</v>
      </c>
      <c r="F119" s="14">
        <v>0</v>
      </c>
      <c r="G119" s="14" t="e">
        <f t="shared" si="23"/>
        <v>#DIV/0!</v>
      </c>
      <c r="H119" s="62"/>
      <c r="I119" s="62"/>
      <c r="J119" s="59"/>
      <c r="K119" s="58"/>
      <c r="L119" s="46"/>
    </row>
    <row r="120" spans="1:12" ht="16.5" hidden="1" customHeight="1" x14ac:dyDescent="0.25">
      <c r="A120" s="48"/>
      <c r="B120" s="18" t="s">
        <v>19</v>
      </c>
      <c r="C120" s="94"/>
      <c r="D120" s="14">
        <v>0</v>
      </c>
      <c r="E120" s="14">
        <v>0</v>
      </c>
      <c r="F120" s="14">
        <v>0</v>
      </c>
      <c r="G120" s="14" t="e">
        <f t="shared" si="23"/>
        <v>#DIV/0!</v>
      </c>
      <c r="H120" s="62"/>
      <c r="I120" s="62"/>
      <c r="J120" s="49"/>
      <c r="K120" s="58"/>
      <c r="L120" s="46"/>
    </row>
    <row r="121" spans="1:12" ht="18.75" hidden="1" customHeight="1" x14ac:dyDescent="0.25">
      <c r="A121" s="48"/>
      <c r="B121" s="19" t="s">
        <v>20</v>
      </c>
      <c r="C121" s="94"/>
      <c r="D121" s="14">
        <v>0</v>
      </c>
      <c r="E121" s="14">
        <v>0</v>
      </c>
      <c r="F121" s="14">
        <v>0</v>
      </c>
      <c r="G121" s="14" t="e">
        <f t="shared" si="23"/>
        <v>#DIV/0!</v>
      </c>
      <c r="H121" s="62"/>
      <c r="I121" s="62"/>
      <c r="J121" s="49"/>
      <c r="K121" s="58"/>
      <c r="L121" s="46"/>
    </row>
    <row r="122" spans="1:12" ht="18.75" hidden="1" customHeight="1" x14ac:dyDescent="0.25">
      <c r="A122" s="48"/>
      <c r="B122" s="19" t="s">
        <v>51</v>
      </c>
      <c r="C122" s="94"/>
      <c r="D122" s="14"/>
      <c r="E122" s="14"/>
      <c r="F122" s="14"/>
      <c r="G122" s="14" t="e">
        <f t="shared" si="23"/>
        <v>#DIV/0!</v>
      </c>
      <c r="H122" s="60"/>
      <c r="I122" s="60"/>
      <c r="J122" s="49"/>
      <c r="K122" s="58"/>
      <c r="L122" s="46"/>
    </row>
    <row r="123" spans="1:12" ht="54" hidden="1" customHeight="1" x14ac:dyDescent="0.25">
      <c r="A123" s="48"/>
      <c r="B123" s="19" t="s">
        <v>52</v>
      </c>
      <c r="C123" s="94"/>
      <c r="D123" s="14">
        <f>D124+D125+D126+D127</f>
        <v>0</v>
      </c>
      <c r="E123" s="14">
        <f>E124+E125+E126+E127</f>
        <v>0</v>
      </c>
      <c r="F123" s="14">
        <f>F124+F125+F126+F127</f>
        <v>0</v>
      </c>
      <c r="G123" s="14" t="e">
        <f t="shared" si="23"/>
        <v>#DIV/0!</v>
      </c>
      <c r="H123" s="62"/>
      <c r="I123" s="62"/>
      <c r="J123" s="59"/>
      <c r="K123" s="58"/>
      <c r="L123" s="46"/>
    </row>
    <row r="124" spans="1:12" ht="16.5" hidden="1" customHeight="1" x14ac:dyDescent="0.25">
      <c r="A124" s="48"/>
      <c r="B124" s="18" t="s">
        <v>17</v>
      </c>
      <c r="C124" s="94"/>
      <c r="D124" s="14"/>
      <c r="E124" s="14"/>
      <c r="F124" s="14"/>
      <c r="G124" s="14" t="e">
        <f t="shared" si="23"/>
        <v>#DIV/0!</v>
      </c>
      <c r="H124" s="62"/>
      <c r="I124" s="62"/>
      <c r="J124" s="49"/>
      <c r="K124" s="58"/>
      <c r="L124" s="46"/>
    </row>
    <row r="125" spans="1:12" ht="24.75" hidden="1" customHeight="1" x14ac:dyDescent="0.25">
      <c r="A125" s="48"/>
      <c r="B125" s="18" t="s">
        <v>18</v>
      </c>
      <c r="C125" s="94"/>
      <c r="D125" s="14">
        <v>0</v>
      </c>
      <c r="E125" s="14">
        <v>0</v>
      </c>
      <c r="F125" s="14">
        <v>0</v>
      </c>
      <c r="G125" s="14" t="e">
        <f t="shared" si="23"/>
        <v>#DIV/0!</v>
      </c>
      <c r="H125" s="62"/>
      <c r="I125" s="62"/>
      <c r="J125" s="59"/>
      <c r="K125" s="58"/>
      <c r="L125" s="46"/>
    </row>
    <row r="126" spans="1:12" ht="16.5" hidden="1" customHeight="1" x14ac:dyDescent="0.25">
      <c r="A126" s="48"/>
      <c r="B126" s="18" t="s">
        <v>19</v>
      </c>
      <c r="C126" s="94"/>
      <c r="D126" s="14"/>
      <c r="E126" s="14"/>
      <c r="F126" s="14"/>
      <c r="G126" s="14" t="e">
        <f t="shared" si="23"/>
        <v>#DIV/0!</v>
      </c>
      <c r="H126" s="62"/>
      <c r="I126" s="62"/>
      <c r="J126" s="49"/>
      <c r="K126" s="58"/>
      <c r="L126" s="46"/>
    </row>
    <row r="127" spans="1:12" ht="16.5" hidden="1" customHeight="1" x14ac:dyDescent="0.25">
      <c r="A127" s="48"/>
      <c r="B127" s="19" t="s">
        <v>20</v>
      </c>
      <c r="C127" s="94"/>
      <c r="D127" s="14"/>
      <c r="E127" s="14"/>
      <c r="F127" s="14"/>
      <c r="G127" s="14" t="e">
        <f t="shared" si="23"/>
        <v>#DIV/0!</v>
      </c>
      <c r="H127" s="62"/>
      <c r="I127" s="62"/>
      <c r="J127" s="49"/>
      <c r="K127" s="58"/>
      <c r="L127" s="46"/>
    </row>
    <row r="128" spans="1:12" ht="48" hidden="1" customHeight="1" x14ac:dyDescent="0.25">
      <c r="A128" s="48"/>
      <c r="B128" s="19" t="s">
        <v>53</v>
      </c>
      <c r="C128" s="94"/>
      <c r="D128" s="14">
        <f>D129+D130+D131+D132</f>
        <v>0</v>
      </c>
      <c r="E128" s="14">
        <f>E129+E130+E131+E132</f>
        <v>0</v>
      </c>
      <c r="F128" s="14">
        <f>F129+F130+F131+F132</f>
        <v>0</v>
      </c>
      <c r="G128" s="14" t="e">
        <f t="shared" si="23"/>
        <v>#DIV/0!</v>
      </c>
      <c r="H128" s="72"/>
      <c r="I128" s="72"/>
      <c r="J128" s="59"/>
      <c r="K128" s="58"/>
      <c r="L128" s="46"/>
    </row>
    <row r="129" spans="1:12" ht="16.5" hidden="1" customHeight="1" x14ac:dyDescent="0.25">
      <c r="A129" s="48"/>
      <c r="B129" s="18" t="s">
        <v>17</v>
      </c>
      <c r="C129" s="94"/>
      <c r="D129" s="14"/>
      <c r="E129" s="14"/>
      <c r="F129" s="14"/>
      <c r="G129" s="14" t="e">
        <f t="shared" si="23"/>
        <v>#DIV/0!</v>
      </c>
      <c r="H129" s="72"/>
      <c r="I129" s="72"/>
      <c r="J129" s="49"/>
      <c r="K129" s="58"/>
      <c r="L129" s="46"/>
    </row>
    <row r="130" spans="1:12" ht="17.25" hidden="1" customHeight="1" x14ac:dyDescent="0.25">
      <c r="A130" s="48"/>
      <c r="B130" s="18" t="s">
        <v>18</v>
      </c>
      <c r="C130" s="94"/>
      <c r="D130" s="14">
        <v>0</v>
      </c>
      <c r="E130" s="14">
        <v>0</v>
      </c>
      <c r="F130" s="14">
        <v>0</v>
      </c>
      <c r="G130" s="14" t="e">
        <f t="shared" si="23"/>
        <v>#DIV/0!</v>
      </c>
      <c r="H130" s="72"/>
      <c r="I130" s="72"/>
      <c r="J130" s="59"/>
      <c r="K130" s="58"/>
      <c r="L130" s="46"/>
    </row>
    <row r="131" spans="1:12" ht="16.5" hidden="1" customHeight="1" x14ac:dyDescent="0.25">
      <c r="A131" s="48"/>
      <c r="B131" s="18" t="s">
        <v>19</v>
      </c>
      <c r="C131" s="94"/>
      <c r="D131" s="14"/>
      <c r="E131" s="14"/>
      <c r="F131" s="14"/>
      <c r="G131" s="14" t="e">
        <f t="shared" si="23"/>
        <v>#DIV/0!</v>
      </c>
      <c r="H131" s="72"/>
      <c r="I131" s="72"/>
      <c r="J131" s="49"/>
      <c r="K131" s="58"/>
      <c r="L131" s="46"/>
    </row>
    <row r="132" spans="1:12" ht="20.25" hidden="1" customHeight="1" x14ac:dyDescent="0.25">
      <c r="A132" s="48"/>
      <c r="B132" s="19" t="s">
        <v>20</v>
      </c>
      <c r="C132" s="94"/>
      <c r="D132" s="14"/>
      <c r="E132" s="14"/>
      <c r="F132" s="14"/>
      <c r="G132" s="14" t="e">
        <f t="shared" si="23"/>
        <v>#DIV/0!</v>
      </c>
      <c r="H132" s="72"/>
      <c r="I132" s="72"/>
      <c r="J132" s="49"/>
      <c r="K132" s="58"/>
      <c r="L132" s="46"/>
    </row>
    <row r="133" spans="1:12" ht="12.75" hidden="1" customHeight="1" x14ac:dyDescent="0.25">
      <c r="A133" s="48"/>
      <c r="B133" s="19" t="s">
        <v>54</v>
      </c>
      <c r="C133" s="94"/>
      <c r="D133" s="14">
        <f>D134+D135+D136+D137</f>
        <v>0</v>
      </c>
      <c r="E133" s="14">
        <f>E134+E135+E136+E137</f>
        <v>0</v>
      </c>
      <c r="F133" s="14">
        <f>F134+F135+F136+F137</f>
        <v>0</v>
      </c>
      <c r="G133" s="14" t="e">
        <f t="shared" si="23"/>
        <v>#DIV/0!</v>
      </c>
      <c r="H133" s="49"/>
      <c r="I133" s="49"/>
      <c r="J133" s="59"/>
      <c r="K133" s="58"/>
      <c r="L133" s="46"/>
    </row>
    <row r="134" spans="1:12" ht="16.5" hidden="1" customHeight="1" x14ac:dyDescent="0.25">
      <c r="A134" s="48"/>
      <c r="B134" s="18" t="s">
        <v>17</v>
      </c>
      <c r="C134" s="94"/>
      <c r="D134" s="14"/>
      <c r="E134" s="14"/>
      <c r="F134" s="14"/>
      <c r="G134" s="14" t="e">
        <f t="shared" si="23"/>
        <v>#DIV/0!</v>
      </c>
      <c r="H134" s="60"/>
      <c r="I134" s="60"/>
      <c r="J134" s="49"/>
      <c r="K134" s="58"/>
      <c r="L134" s="46"/>
    </row>
    <row r="135" spans="1:12" ht="16.5" hidden="1" customHeight="1" x14ac:dyDescent="0.25">
      <c r="A135" s="48"/>
      <c r="B135" s="18" t="s">
        <v>18</v>
      </c>
      <c r="C135" s="94"/>
      <c r="D135" s="14">
        <v>0</v>
      </c>
      <c r="E135" s="14">
        <v>0</v>
      </c>
      <c r="F135" s="14">
        <v>0</v>
      </c>
      <c r="G135" s="14" t="e">
        <f t="shared" si="23"/>
        <v>#DIV/0!</v>
      </c>
      <c r="H135" s="60"/>
      <c r="I135" s="60"/>
      <c r="J135" s="59"/>
      <c r="K135" s="58"/>
      <c r="L135" s="46"/>
    </row>
    <row r="136" spans="1:12" ht="16.5" hidden="1" customHeight="1" x14ac:dyDescent="0.25">
      <c r="A136" s="48"/>
      <c r="B136" s="18" t="s">
        <v>19</v>
      </c>
      <c r="C136" s="94"/>
      <c r="D136" s="14"/>
      <c r="E136" s="14"/>
      <c r="F136" s="14"/>
      <c r="G136" s="14" t="e">
        <f t="shared" si="23"/>
        <v>#DIV/0!</v>
      </c>
      <c r="H136" s="60"/>
      <c r="I136" s="60"/>
      <c r="J136" s="49"/>
      <c r="K136" s="58"/>
      <c r="L136" s="46"/>
    </row>
    <row r="137" spans="1:12" ht="16.5" hidden="1" customHeight="1" x14ac:dyDescent="0.25">
      <c r="A137" s="48"/>
      <c r="B137" s="19" t="s">
        <v>20</v>
      </c>
      <c r="C137" s="94"/>
      <c r="D137" s="14"/>
      <c r="E137" s="14"/>
      <c r="F137" s="14"/>
      <c r="G137" s="14" t="e">
        <f t="shared" si="23"/>
        <v>#DIV/0!</v>
      </c>
      <c r="H137" s="60"/>
      <c r="I137" s="60"/>
      <c r="J137" s="49"/>
      <c r="K137" s="58"/>
      <c r="L137" s="46"/>
    </row>
    <row r="138" spans="1:12" ht="89.25" hidden="1" customHeight="1" x14ac:dyDescent="0.25">
      <c r="A138" s="48"/>
      <c r="B138" s="19" t="s">
        <v>88</v>
      </c>
      <c r="C138" s="94"/>
      <c r="D138" s="14">
        <f>SUM(D139:D142)</f>
        <v>0</v>
      </c>
      <c r="E138" s="14">
        <f>SUM(E139:E142)</f>
        <v>0</v>
      </c>
      <c r="F138" s="14">
        <f>SUM(F139:F142)</f>
        <v>0</v>
      </c>
      <c r="G138" s="14">
        <v>0</v>
      </c>
      <c r="H138" s="77" t="s">
        <v>85</v>
      </c>
      <c r="I138" s="77" t="s">
        <v>99</v>
      </c>
      <c r="J138" s="72" t="s">
        <v>98</v>
      </c>
      <c r="K138" s="58"/>
      <c r="L138" s="46"/>
    </row>
    <row r="139" spans="1:12" ht="16.5" hidden="1" customHeight="1" x14ac:dyDescent="0.25">
      <c r="A139" s="48"/>
      <c r="B139" s="18" t="s">
        <v>17</v>
      </c>
      <c r="C139" s="94"/>
      <c r="D139" s="14">
        <v>0</v>
      </c>
      <c r="E139" s="14">
        <v>0</v>
      </c>
      <c r="F139" s="14">
        <v>0</v>
      </c>
      <c r="G139" s="14">
        <v>0</v>
      </c>
      <c r="H139" s="77"/>
      <c r="I139" s="78"/>
      <c r="J139" s="72"/>
      <c r="K139" s="58"/>
      <c r="L139" s="46"/>
    </row>
    <row r="140" spans="1:12" ht="16.5" hidden="1" customHeight="1" x14ac:dyDescent="0.25">
      <c r="A140" s="48"/>
      <c r="B140" s="18" t="s">
        <v>18</v>
      </c>
      <c r="C140" s="94"/>
      <c r="D140" s="14">
        <v>0</v>
      </c>
      <c r="E140" s="14">
        <v>0</v>
      </c>
      <c r="F140" s="14">
        <v>0</v>
      </c>
      <c r="G140" s="14">
        <v>0</v>
      </c>
      <c r="H140" s="77"/>
      <c r="I140" s="78"/>
      <c r="J140" s="72"/>
      <c r="K140" s="58"/>
      <c r="L140" s="46"/>
    </row>
    <row r="141" spans="1:12" ht="16.5" hidden="1" customHeight="1" x14ac:dyDescent="0.25">
      <c r="A141" s="48"/>
      <c r="B141" s="18" t="s">
        <v>19</v>
      </c>
      <c r="C141" s="94"/>
      <c r="D141" s="14">
        <v>0</v>
      </c>
      <c r="E141" s="14">
        <v>0</v>
      </c>
      <c r="F141" s="14">
        <v>0</v>
      </c>
      <c r="G141" s="14">
        <v>0</v>
      </c>
      <c r="H141" s="77"/>
      <c r="I141" s="78"/>
      <c r="J141" s="72"/>
      <c r="K141" s="58"/>
      <c r="L141" s="46"/>
    </row>
    <row r="142" spans="1:12" ht="16.5" hidden="1" customHeight="1" x14ac:dyDescent="0.25">
      <c r="A142" s="48"/>
      <c r="B142" s="19" t="s">
        <v>20</v>
      </c>
      <c r="C142" s="94"/>
      <c r="D142" s="14">
        <v>0</v>
      </c>
      <c r="E142" s="14">
        <v>0</v>
      </c>
      <c r="F142" s="14">
        <v>0</v>
      </c>
      <c r="G142" s="14">
        <v>0</v>
      </c>
      <c r="H142" s="77"/>
      <c r="I142" s="78"/>
      <c r="J142" s="72"/>
      <c r="K142" s="58"/>
      <c r="L142" s="46"/>
    </row>
    <row r="143" spans="1:12" ht="47.25" hidden="1" customHeight="1" x14ac:dyDescent="0.25">
      <c r="A143" s="48"/>
      <c r="B143" s="24" t="s">
        <v>50</v>
      </c>
      <c r="C143" s="94"/>
      <c r="D143" s="14">
        <f>SUM(D145:D147)</f>
        <v>0</v>
      </c>
      <c r="E143" s="14">
        <f>SUM(E145:E147)</f>
        <v>0</v>
      </c>
      <c r="F143" s="14">
        <f>SUM(F145:F147)</f>
        <v>0</v>
      </c>
      <c r="G143" s="14" t="e">
        <f>F143/E143*100</f>
        <v>#DIV/0!</v>
      </c>
      <c r="H143" s="62"/>
      <c r="I143" s="77"/>
      <c r="J143" s="71"/>
      <c r="K143" s="58"/>
      <c r="L143" s="46"/>
    </row>
    <row r="144" spans="1:12" ht="16.5" hidden="1" customHeight="1" x14ac:dyDescent="0.25">
      <c r="A144" s="48" t="s">
        <v>83</v>
      </c>
      <c r="B144" s="23" t="s">
        <v>17</v>
      </c>
      <c r="C144" s="94"/>
      <c r="D144" s="14">
        <v>0</v>
      </c>
      <c r="E144" s="14">
        <v>0</v>
      </c>
      <c r="F144" s="14">
        <v>0</v>
      </c>
      <c r="G144" s="14">
        <v>0</v>
      </c>
      <c r="H144" s="62"/>
      <c r="I144" s="77"/>
      <c r="J144" s="71"/>
      <c r="K144" s="58"/>
      <c r="L144" s="46"/>
    </row>
    <row r="145" spans="1:12" ht="16.5" hidden="1" customHeight="1" x14ac:dyDescent="0.25">
      <c r="A145" s="48"/>
      <c r="B145" s="23" t="s">
        <v>18</v>
      </c>
      <c r="C145" s="94"/>
      <c r="D145" s="14">
        <v>0</v>
      </c>
      <c r="E145" s="14">
        <v>0</v>
      </c>
      <c r="F145" s="14">
        <v>0</v>
      </c>
      <c r="G145" s="14" t="e">
        <f>F145/E145*100</f>
        <v>#DIV/0!</v>
      </c>
      <c r="H145" s="62"/>
      <c r="I145" s="77"/>
      <c r="J145" s="71"/>
      <c r="K145" s="58"/>
      <c r="L145" s="46"/>
    </row>
    <row r="146" spans="1:12" ht="16.5" hidden="1" customHeight="1" x14ac:dyDescent="0.25">
      <c r="A146" s="48"/>
      <c r="B146" s="23" t="s">
        <v>19</v>
      </c>
      <c r="C146" s="94"/>
      <c r="D146" s="14">
        <v>0</v>
      </c>
      <c r="E146" s="14">
        <v>0</v>
      </c>
      <c r="F146" s="14">
        <v>0</v>
      </c>
      <c r="G146" s="14">
        <v>0</v>
      </c>
      <c r="H146" s="62"/>
      <c r="I146" s="77"/>
      <c r="J146" s="71"/>
      <c r="K146" s="58"/>
      <c r="L146" s="46"/>
    </row>
    <row r="147" spans="1:12" ht="280.5" hidden="1" customHeight="1" x14ac:dyDescent="0.25">
      <c r="A147" s="48"/>
      <c r="B147" s="24" t="s">
        <v>20</v>
      </c>
      <c r="C147" s="94"/>
      <c r="D147" s="14">
        <v>0</v>
      </c>
      <c r="E147" s="14">
        <v>0</v>
      </c>
      <c r="F147" s="14">
        <v>0</v>
      </c>
      <c r="G147" s="14">
        <v>0</v>
      </c>
      <c r="H147" s="62"/>
      <c r="I147" s="77"/>
      <c r="J147" s="71"/>
      <c r="K147" s="58"/>
      <c r="L147" s="46"/>
    </row>
    <row r="148" spans="1:12" ht="102.75" customHeight="1" x14ac:dyDescent="0.25">
      <c r="A148" s="81" t="s">
        <v>125</v>
      </c>
      <c r="B148" s="24" t="s">
        <v>118</v>
      </c>
      <c r="C148" s="94"/>
      <c r="D148" s="14">
        <f>SUM(D149:D152)</f>
        <v>9794.1</v>
      </c>
      <c r="E148" s="14">
        <f>SUM(E149:E152)</f>
        <v>9794.1</v>
      </c>
      <c r="F148" s="14">
        <f>F151+F150</f>
        <v>0</v>
      </c>
      <c r="G148" s="14">
        <f>F148/E148*100</f>
        <v>0</v>
      </c>
      <c r="H148" s="68" t="s">
        <v>119</v>
      </c>
      <c r="I148" s="63" t="s">
        <v>162</v>
      </c>
      <c r="J148" s="71" t="s">
        <v>175</v>
      </c>
      <c r="K148" s="68" t="s">
        <v>180</v>
      </c>
      <c r="L148" s="46"/>
    </row>
    <row r="149" spans="1:12" ht="16.5" x14ac:dyDescent="0.25">
      <c r="A149" s="81"/>
      <c r="B149" s="18" t="s">
        <v>17</v>
      </c>
      <c r="C149" s="94"/>
      <c r="D149" s="14">
        <v>0</v>
      </c>
      <c r="E149" s="14">
        <v>0</v>
      </c>
      <c r="F149" s="14">
        <v>0</v>
      </c>
      <c r="G149" s="14">
        <v>0</v>
      </c>
      <c r="H149" s="69"/>
      <c r="I149" s="63"/>
      <c r="J149" s="71"/>
      <c r="K149" s="69"/>
      <c r="L149" s="46"/>
    </row>
    <row r="150" spans="1:12" ht="16.5" x14ac:dyDescent="0.25">
      <c r="A150" s="81"/>
      <c r="B150" s="18" t="s">
        <v>18</v>
      </c>
      <c r="C150" s="94"/>
      <c r="D150" s="14">
        <v>0</v>
      </c>
      <c r="E150" s="14">
        <v>0</v>
      </c>
      <c r="F150" s="14">
        <v>0</v>
      </c>
      <c r="G150" s="14">
        <v>0</v>
      </c>
      <c r="H150" s="69"/>
      <c r="I150" s="63"/>
      <c r="J150" s="71"/>
      <c r="K150" s="69"/>
      <c r="L150" s="46"/>
    </row>
    <row r="151" spans="1:12" ht="16.5" x14ac:dyDescent="0.25">
      <c r="A151" s="81"/>
      <c r="B151" s="18" t="s">
        <v>19</v>
      </c>
      <c r="C151" s="94"/>
      <c r="D151" s="61">
        <v>9794.1</v>
      </c>
      <c r="E151" s="61">
        <v>9794.1</v>
      </c>
      <c r="F151" s="14">
        <v>0</v>
      </c>
      <c r="G151" s="14">
        <f>F151/E151*100</f>
        <v>0</v>
      </c>
      <c r="H151" s="69"/>
      <c r="I151" s="63"/>
      <c r="J151" s="71"/>
      <c r="K151" s="69"/>
      <c r="L151" s="46"/>
    </row>
    <row r="152" spans="1:12" ht="93" customHeight="1" x14ac:dyDescent="0.25">
      <c r="A152" s="81"/>
      <c r="B152" s="19" t="s">
        <v>20</v>
      </c>
      <c r="C152" s="94"/>
      <c r="D152" s="14">
        <v>0</v>
      </c>
      <c r="E152" s="14">
        <v>0</v>
      </c>
      <c r="F152" s="14">
        <v>0</v>
      </c>
      <c r="G152" s="14">
        <v>0</v>
      </c>
      <c r="H152" s="70"/>
      <c r="I152" s="63"/>
      <c r="J152" s="71"/>
      <c r="K152" s="70"/>
      <c r="L152" s="46"/>
    </row>
    <row r="153" spans="1:12" ht="93" customHeight="1" x14ac:dyDescent="0.25">
      <c r="A153" s="48"/>
      <c r="B153" s="19" t="s">
        <v>168</v>
      </c>
      <c r="C153" s="94"/>
      <c r="D153" s="14">
        <f>SUM(D154:D157)</f>
        <v>550</v>
      </c>
      <c r="E153" s="14">
        <f t="shared" ref="E153:F153" si="24">SUM(E154:E157)</f>
        <v>550</v>
      </c>
      <c r="F153" s="14">
        <f t="shared" si="24"/>
        <v>360</v>
      </c>
      <c r="G153" s="14">
        <f>F153/E153*100</f>
        <v>65.454545454545453</v>
      </c>
      <c r="H153" s="68" t="s">
        <v>170</v>
      </c>
      <c r="I153" s="93" t="s">
        <v>82</v>
      </c>
      <c r="J153" s="109" t="s">
        <v>82</v>
      </c>
      <c r="K153" s="64" t="s">
        <v>82</v>
      </c>
      <c r="L153" s="46"/>
    </row>
    <row r="154" spans="1:12" ht="16.5" x14ac:dyDescent="0.25">
      <c r="A154" s="48"/>
      <c r="B154" s="18" t="s">
        <v>17</v>
      </c>
      <c r="C154" s="94"/>
      <c r="D154" s="14">
        <f>D159</f>
        <v>0</v>
      </c>
      <c r="E154" s="14">
        <f t="shared" ref="E154:F154" si="25">E159</f>
        <v>0</v>
      </c>
      <c r="F154" s="14">
        <f t="shared" si="25"/>
        <v>0</v>
      </c>
      <c r="G154" s="14">
        <v>0</v>
      </c>
      <c r="H154" s="69"/>
      <c r="I154" s="94"/>
      <c r="J154" s="110"/>
      <c r="K154" s="65"/>
      <c r="L154" s="46"/>
    </row>
    <row r="155" spans="1:12" ht="16.5" x14ac:dyDescent="0.25">
      <c r="A155" s="48"/>
      <c r="B155" s="18" t="s">
        <v>18</v>
      </c>
      <c r="C155" s="94"/>
      <c r="D155" s="14">
        <f t="shared" ref="D155:F155" si="26">D160</f>
        <v>0</v>
      </c>
      <c r="E155" s="14">
        <f t="shared" si="26"/>
        <v>0</v>
      </c>
      <c r="F155" s="14">
        <f t="shared" si="26"/>
        <v>0</v>
      </c>
      <c r="G155" s="14">
        <v>0</v>
      </c>
      <c r="H155" s="69"/>
      <c r="I155" s="94"/>
      <c r="J155" s="110"/>
      <c r="K155" s="65"/>
      <c r="L155" s="46"/>
    </row>
    <row r="156" spans="1:12" ht="16.5" x14ac:dyDescent="0.25">
      <c r="A156" s="48"/>
      <c r="B156" s="18" t="s">
        <v>19</v>
      </c>
      <c r="C156" s="94"/>
      <c r="D156" s="14">
        <f t="shared" ref="D156:F156" si="27">D161</f>
        <v>550</v>
      </c>
      <c r="E156" s="14">
        <f t="shared" si="27"/>
        <v>550</v>
      </c>
      <c r="F156" s="14">
        <f t="shared" si="27"/>
        <v>360</v>
      </c>
      <c r="G156" s="14">
        <f t="shared" ref="G156:G161" si="28">F156/E156*100</f>
        <v>65.454545454545453</v>
      </c>
      <c r="H156" s="69"/>
      <c r="I156" s="94"/>
      <c r="J156" s="110"/>
      <c r="K156" s="65"/>
      <c r="L156" s="46"/>
    </row>
    <row r="157" spans="1:12" ht="16.5" x14ac:dyDescent="0.25">
      <c r="A157" s="48"/>
      <c r="B157" s="19" t="s">
        <v>20</v>
      </c>
      <c r="C157" s="94"/>
      <c r="D157" s="14">
        <f t="shared" ref="D157:F157" si="29">D162</f>
        <v>0</v>
      </c>
      <c r="E157" s="14">
        <f t="shared" si="29"/>
        <v>0</v>
      </c>
      <c r="F157" s="14">
        <f t="shared" si="29"/>
        <v>0</v>
      </c>
      <c r="G157" s="14">
        <v>0</v>
      </c>
      <c r="H157" s="70"/>
      <c r="I157" s="95"/>
      <c r="J157" s="111"/>
      <c r="K157" s="66"/>
      <c r="L157" s="46"/>
    </row>
    <row r="158" spans="1:12" ht="94.5" x14ac:dyDescent="0.25">
      <c r="A158" s="81" t="s">
        <v>126</v>
      </c>
      <c r="B158" s="19" t="s">
        <v>120</v>
      </c>
      <c r="C158" s="94"/>
      <c r="D158" s="14">
        <f>SUM(D159:D162)</f>
        <v>550</v>
      </c>
      <c r="E158" s="14">
        <f t="shared" ref="E158:F158" si="30">SUM(E159:E162)</f>
        <v>550</v>
      </c>
      <c r="F158" s="14">
        <f t="shared" si="30"/>
        <v>360</v>
      </c>
      <c r="G158" s="14">
        <f t="shared" si="28"/>
        <v>65.454545454545453</v>
      </c>
      <c r="H158" s="62" t="s">
        <v>133</v>
      </c>
      <c r="I158" s="62" t="s">
        <v>171</v>
      </c>
      <c r="J158" s="67" t="s">
        <v>175</v>
      </c>
      <c r="K158" s="63" t="s">
        <v>179</v>
      </c>
      <c r="L158" s="46"/>
    </row>
    <row r="159" spans="1:12" ht="16.5" x14ac:dyDescent="0.25">
      <c r="A159" s="81"/>
      <c r="B159" s="18" t="s">
        <v>17</v>
      </c>
      <c r="C159" s="94"/>
      <c r="D159" s="14">
        <v>0</v>
      </c>
      <c r="E159" s="14">
        <v>0</v>
      </c>
      <c r="F159" s="14">
        <v>0</v>
      </c>
      <c r="G159" s="14">
        <v>0</v>
      </c>
      <c r="H159" s="62"/>
      <c r="I159" s="62"/>
      <c r="J159" s="67"/>
      <c r="K159" s="63"/>
      <c r="L159" s="46"/>
    </row>
    <row r="160" spans="1:12" ht="16.5" x14ac:dyDescent="0.25">
      <c r="A160" s="81"/>
      <c r="B160" s="18" t="s">
        <v>18</v>
      </c>
      <c r="C160" s="94"/>
      <c r="D160" s="14">
        <v>0</v>
      </c>
      <c r="E160" s="14">
        <v>0</v>
      </c>
      <c r="F160" s="14">
        <v>0</v>
      </c>
      <c r="G160" s="14">
        <v>0</v>
      </c>
      <c r="H160" s="62"/>
      <c r="I160" s="62"/>
      <c r="J160" s="67"/>
      <c r="K160" s="63"/>
      <c r="L160" s="46"/>
    </row>
    <row r="161" spans="1:12" ht="16.5" x14ac:dyDescent="0.25">
      <c r="A161" s="81"/>
      <c r="B161" s="18" t="s">
        <v>19</v>
      </c>
      <c r="C161" s="94"/>
      <c r="D161" s="14">
        <v>550</v>
      </c>
      <c r="E161" s="14">
        <v>550</v>
      </c>
      <c r="F161" s="14">
        <v>360</v>
      </c>
      <c r="G161" s="14">
        <f t="shared" si="28"/>
        <v>65.454545454545453</v>
      </c>
      <c r="H161" s="62"/>
      <c r="I161" s="62"/>
      <c r="J161" s="67"/>
      <c r="K161" s="63"/>
      <c r="L161" s="46"/>
    </row>
    <row r="162" spans="1:12" ht="102.75" customHeight="1" x14ac:dyDescent="0.25">
      <c r="A162" s="81"/>
      <c r="B162" s="19" t="s">
        <v>20</v>
      </c>
      <c r="C162" s="95"/>
      <c r="D162" s="14">
        <v>0</v>
      </c>
      <c r="E162" s="14">
        <v>0</v>
      </c>
      <c r="F162" s="14">
        <v>0</v>
      </c>
      <c r="G162" s="14">
        <v>0</v>
      </c>
      <c r="H162" s="62"/>
      <c r="I162" s="62"/>
      <c r="J162" s="67"/>
      <c r="K162" s="63"/>
      <c r="L162" s="46"/>
    </row>
    <row r="163" spans="1:12" ht="252" customHeight="1" x14ac:dyDescent="0.25">
      <c r="A163" s="81"/>
      <c r="B163" s="24" t="s">
        <v>137</v>
      </c>
      <c r="C163" s="79"/>
      <c r="D163" s="14">
        <f>SUM(D165:D167)</f>
        <v>2449.1000000000004</v>
      </c>
      <c r="E163" s="14">
        <f>SUM(E165:E167)</f>
        <v>2449.1000000000004</v>
      </c>
      <c r="F163" s="14">
        <f>SUM(F165:F167)</f>
        <v>2449.1000000000004</v>
      </c>
      <c r="G163" s="14">
        <f>F163/E163*100</f>
        <v>100</v>
      </c>
      <c r="H163" s="72" t="s">
        <v>138</v>
      </c>
      <c r="I163" s="62" t="s">
        <v>163</v>
      </c>
      <c r="J163" s="71" t="s">
        <v>98</v>
      </c>
      <c r="K163" s="73"/>
      <c r="L163" s="46"/>
    </row>
    <row r="164" spans="1:12" ht="16.5" x14ac:dyDescent="0.25">
      <c r="A164" s="81"/>
      <c r="B164" s="23" t="s">
        <v>17</v>
      </c>
      <c r="C164" s="79"/>
      <c r="D164" s="14">
        <v>0</v>
      </c>
      <c r="E164" s="14">
        <f>D164</f>
        <v>0</v>
      </c>
      <c r="F164" s="14">
        <v>0</v>
      </c>
      <c r="G164" s="14">
        <v>0</v>
      </c>
      <c r="H164" s="72"/>
      <c r="I164" s="62"/>
      <c r="J164" s="71"/>
      <c r="K164" s="74"/>
      <c r="L164" s="46"/>
    </row>
    <row r="165" spans="1:12" ht="16.5" x14ac:dyDescent="0.25">
      <c r="A165" s="81"/>
      <c r="B165" s="23" t="s">
        <v>18</v>
      </c>
      <c r="C165" s="79"/>
      <c r="D165" s="14">
        <v>1493.9</v>
      </c>
      <c r="E165" s="14">
        <f>D165</f>
        <v>1493.9</v>
      </c>
      <c r="F165" s="14">
        <v>1493.9</v>
      </c>
      <c r="G165" s="14">
        <f>F165/E165*100</f>
        <v>100</v>
      </c>
      <c r="H165" s="72"/>
      <c r="I165" s="62"/>
      <c r="J165" s="71"/>
      <c r="K165" s="74"/>
      <c r="L165" s="46"/>
    </row>
    <row r="166" spans="1:12" ht="16.5" x14ac:dyDescent="0.25">
      <c r="A166" s="81"/>
      <c r="B166" s="23" t="s">
        <v>19</v>
      </c>
      <c r="C166" s="79"/>
      <c r="D166" s="14">
        <v>955.2</v>
      </c>
      <c r="E166" s="14">
        <f>D166</f>
        <v>955.2</v>
      </c>
      <c r="F166" s="14">
        <v>955.2</v>
      </c>
      <c r="G166" s="14">
        <f>F166/E166*100</f>
        <v>100</v>
      </c>
      <c r="H166" s="72"/>
      <c r="I166" s="62"/>
      <c r="J166" s="71"/>
      <c r="K166" s="74"/>
      <c r="L166" s="46"/>
    </row>
    <row r="167" spans="1:12" ht="16.5" x14ac:dyDescent="0.25">
      <c r="A167" s="81"/>
      <c r="B167" s="24" t="s">
        <v>20</v>
      </c>
      <c r="C167" s="79"/>
      <c r="D167" s="14">
        <v>0</v>
      </c>
      <c r="E167" s="14">
        <f>D167</f>
        <v>0</v>
      </c>
      <c r="F167" s="14">
        <v>0</v>
      </c>
      <c r="G167" s="14">
        <v>0</v>
      </c>
      <c r="H167" s="72"/>
      <c r="I167" s="62"/>
      <c r="J167" s="71"/>
      <c r="K167" s="75"/>
      <c r="L167" s="46"/>
    </row>
    <row r="168" spans="1:12" ht="83.25" customHeight="1" x14ac:dyDescent="0.25">
      <c r="A168" s="81" t="s">
        <v>127</v>
      </c>
      <c r="B168" s="24" t="s">
        <v>90</v>
      </c>
      <c r="C168" s="79" t="s">
        <v>41</v>
      </c>
      <c r="D168" s="14">
        <f>SUM(D170:D172)</f>
        <v>3210.3</v>
      </c>
      <c r="E168" s="14">
        <f>SUM(E170:E172)</f>
        <v>3210.3</v>
      </c>
      <c r="F168" s="14">
        <f>SUM(F170:F172)</f>
        <v>3199.3</v>
      </c>
      <c r="G168" s="14">
        <f>F168/E168*100</f>
        <v>99.657352895368035</v>
      </c>
      <c r="H168" s="72" t="s">
        <v>103</v>
      </c>
      <c r="I168" s="64" t="s">
        <v>164</v>
      </c>
      <c r="J168" s="64" t="s">
        <v>98</v>
      </c>
      <c r="K168" s="64" t="s">
        <v>147</v>
      </c>
      <c r="L168" s="46"/>
    </row>
    <row r="169" spans="1:12" ht="16.5" x14ac:dyDescent="0.25">
      <c r="A169" s="81"/>
      <c r="B169" s="23" t="s">
        <v>17</v>
      </c>
      <c r="C169" s="79"/>
      <c r="D169" s="14">
        <f>D174+D179+D184</f>
        <v>0</v>
      </c>
      <c r="E169" s="14">
        <f>E174+E179+E184</f>
        <v>0</v>
      </c>
      <c r="F169" s="14">
        <f>F174+F179+F184</f>
        <v>0</v>
      </c>
      <c r="G169" s="14">
        <f>G174+G179+G184</f>
        <v>0</v>
      </c>
      <c r="H169" s="72"/>
      <c r="I169" s="65"/>
      <c r="J169" s="65"/>
      <c r="K169" s="65"/>
      <c r="L169" s="46"/>
    </row>
    <row r="170" spans="1:12" ht="16.5" x14ac:dyDescent="0.25">
      <c r="A170" s="81"/>
      <c r="B170" s="23" t="s">
        <v>18</v>
      </c>
      <c r="C170" s="79"/>
      <c r="D170" s="14">
        <f t="shared" ref="D170:G172" si="31">D175+D180+D185</f>
        <v>0</v>
      </c>
      <c r="E170" s="14">
        <f t="shared" si="31"/>
        <v>0</v>
      </c>
      <c r="F170" s="14">
        <f t="shared" si="31"/>
        <v>0</v>
      </c>
      <c r="G170" s="14">
        <v>0</v>
      </c>
      <c r="H170" s="72"/>
      <c r="I170" s="65"/>
      <c r="J170" s="65"/>
      <c r="K170" s="65"/>
      <c r="L170" s="46"/>
    </row>
    <row r="171" spans="1:12" ht="16.5" x14ac:dyDescent="0.25">
      <c r="A171" s="81"/>
      <c r="B171" s="23" t="s">
        <v>19</v>
      </c>
      <c r="C171" s="79"/>
      <c r="D171" s="14">
        <f t="shared" si="31"/>
        <v>3210.3</v>
      </c>
      <c r="E171" s="14">
        <f t="shared" si="31"/>
        <v>3210.3</v>
      </c>
      <c r="F171" s="14">
        <f t="shared" si="31"/>
        <v>3199.3</v>
      </c>
      <c r="G171" s="14">
        <f>F171/E171*100</f>
        <v>99.657352895368035</v>
      </c>
      <c r="H171" s="72"/>
      <c r="I171" s="65"/>
      <c r="J171" s="65"/>
      <c r="K171" s="65"/>
      <c r="L171" s="46"/>
    </row>
    <row r="172" spans="1:12" ht="16.5" x14ac:dyDescent="0.25">
      <c r="A172" s="81"/>
      <c r="B172" s="24" t="s">
        <v>20</v>
      </c>
      <c r="C172" s="79"/>
      <c r="D172" s="14">
        <f t="shared" si="31"/>
        <v>0</v>
      </c>
      <c r="E172" s="14">
        <f t="shared" si="31"/>
        <v>0</v>
      </c>
      <c r="F172" s="14">
        <f t="shared" si="31"/>
        <v>0</v>
      </c>
      <c r="G172" s="14">
        <f t="shared" si="31"/>
        <v>0</v>
      </c>
      <c r="H172" s="72"/>
      <c r="I172" s="65"/>
      <c r="J172" s="65"/>
      <c r="K172" s="65"/>
      <c r="L172" s="46"/>
    </row>
    <row r="173" spans="1:12" ht="157.5" customHeight="1" x14ac:dyDescent="0.25">
      <c r="A173" s="48" t="s">
        <v>128</v>
      </c>
      <c r="B173" s="24" t="s">
        <v>91</v>
      </c>
      <c r="C173" s="79" t="s">
        <v>41</v>
      </c>
      <c r="D173" s="14">
        <f>SUM(D175:D177)</f>
        <v>3210.3</v>
      </c>
      <c r="E173" s="14">
        <f>SUM(E175:E177)</f>
        <v>3210.3</v>
      </c>
      <c r="F173" s="14">
        <f>SUM(F175:F177)</f>
        <v>3199.3</v>
      </c>
      <c r="G173" s="14">
        <f>F173/E173*100</f>
        <v>99.657352895368035</v>
      </c>
      <c r="H173" s="62" t="s">
        <v>146</v>
      </c>
      <c r="I173" s="65"/>
      <c r="J173" s="65"/>
      <c r="K173" s="65"/>
      <c r="L173" s="46"/>
    </row>
    <row r="174" spans="1:12" ht="28.5" customHeight="1" x14ac:dyDescent="0.25">
      <c r="A174" s="48"/>
      <c r="B174" s="23" t="s">
        <v>17</v>
      </c>
      <c r="C174" s="79"/>
      <c r="D174" s="14">
        <v>0</v>
      </c>
      <c r="E174" s="14">
        <f>D174</f>
        <v>0</v>
      </c>
      <c r="F174" s="14">
        <v>0</v>
      </c>
      <c r="G174" s="14">
        <v>0</v>
      </c>
      <c r="H174" s="62"/>
      <c r="I174" s="65"/>
      <c r="J174" s="65"/>
      <c r="K174" s="65"/>
      <c r="L174" s="46"/>
    </row>
    <row r="175" spans="1:12" ht="28.5" customHeight="1" x14ac:dyDescent="0.25">
      <c r="A175" s="48"/>
      <c r="B175" s="23" t="s">
        <v>18</v>
      </c>
      <c r="C175" s="79"/>
      <c r="D175" s="14">
        <v>0</v>
      </c>
      <c r="E175" s="14">
        <f>D175</f>
        <v>0</v>
      </c>
      <c r="F175" s="14">
        <v>0</v>
      </c>
      <c r="G175" s="14">
        <v>0</v>
      </c>
      <c r="H175" s="62"/>
      <c r="I175" s="65"/>
      <c r="J175" s="65"/>
      <c r="K175" s="65"/>
      <c r="L175" s="46"/>
    </row>
    <row r="176" spans="1:12" ht="28.5" customHeight="1" x14ac:dyDescent="0.25">
      <c r="A176" s="48"/>
      <c r="B176" s="23" t="s">
        <v>19</v>
      </c>
      <c r="C176" s="79"/>
      <c r="D176" s="14">
        <v>3210.3</v>
      </c>
      <c r="E176" s="14">
        <f>D176</f>
        <v>3210.3</v>
      </c>
      <c r="F176" s="14">
        <v>3199.3</v>
      </c>
      <c r="G176" s="14">
        <f>F176/E176*100</f>
        <v>99.657352895368035</v>
      </c>
      <c r="H176" s="62"/>
      <c r="I176" s="65"/>
      <c r="J176" s="65"/>
      <c r="K176" s="65"/>
      <c r="L176" s="46"/>
    </row>
    <row r="177" spans="1:12" ht="42" customHeight="1" x14ac:dyDescent="0.25">
      <c r="A177" s="48"/>
      <c r="B177" s="24" t="s">
        <v>20</v>
      </c>
      <c r="C177" s="79"/>
      <c r="D177" s="14">
        <v>0</v>
      </c>
      <c r="E177" s="14">
        <f>D177</f>
        <v>0</v>
      </c>
      <c r="F177" s="14">
        <v>0</v>
      </c>
      <c r="G177" s="14">
        <v>0</v>
      </c>
      <c r="H177" s="62"/>
      <c r="I177" s="66"/>
      <c r="J177" s="66"/>
      <c r="K177" s="66"/>
      <c r="L177" s="46"/>
    </row>
    <row r="178" spans="1:12" ht="78.75" hidden="1" customHeight="1" x14ac:dyDescent="0.25">
      <c r="A178" s="48"/>
      <c r="B178" s="24" t="s">
        <v>92</v>
      </c>
      <c r="C178" s="79" t="s">
        <v>41</v>
      </c>
      <c r="D178" s="14">
        <f>SUM(D180:D182)</f>
        <v>0</v>
      </c>
      <c r="E178" s="14">
        <f>SUM(E180:E182)</f>
        <v>0</v>
      </c>
      <c r="F178" s="14">
        <f>SUM(F180:F182)</f>
        <v>0</v>
      </c>
      <c r="G178" s="14" t="e">
        <f>F178/E178*100</f>
        <v>#DIV/0!</v>
      </c>
      <c r="H178" s="62" t="s">
        <v>104</v>
      </c>
      <c r="I178" s="62" t="s">
        <v>110</v>
      </c>
      <c r="J178" s="72" t="s">
        <v>98</v>
      </c>
      <c r="K178" s="72"/>
      <c r="L178" s="46"/>
    </row>
    <row r="179" spans="1:12" ht="16.5" hidden="1" customHeight="1" x14ac:dyDescent="0.25">
      <c r="A179" s="48"/>
      <c r="B179" s="23" t="s">
        <v>17</v>
      </c>
      <c r="C179" s="79"/>
      <c r="D179" s="14">
        <v>0</v>
      </c>
      <c r="E179" s="14">
        <f>D179</f>
        <v>0</v>
      </c>
      <c r="F179" s="14">
        <v>0</v>
      </c>
      <c r="G179" s="14">
        <v>0</v>
      </c>
      <c r="H179" s="62"/>
      <c r="I179" s="62"/>
      <c r="J179" s="72"/>
      <c r="K179" s="72"/>
      <c r="L179" s="46"/>
    </row>
    <row r="180" spans="1:12" ht="16.5" hidden="1" customHeight="1" x14ac:dyDescent="0.25">
      <c r="A180" s="48"/>
      <c r="B180" s="23" t="s">
        <v>18</v>
      </c>
      <c r="C180" s="79"/>
      <c r="D180" s="14"/>
      <c r="E180" s="14">
        <f>D180</f>
        <v>0</v>
      </c>
      <c r="F180" s="14"/>
      <c r="G180" s="14" t="e">
        <f>F180/E180*100</f>
        <v>#DIV/0!</v>
      </c>
      <c r="H180" s="62"/>
      <c r="I180" s="62"/>
      <c r="J180" s="72"/>
      <c r="K180" s="72"/>
      <c r="L180" s="46"/>
    </row>
    <row r="181" spans="1:12" ht="16.5" hidden="1" customHeight="1" x14ac:dyDescent="0.25">
      <c r="A181" s="48"/>
      <c r="B181" s="23" t="s">
        <v>19</v>
      </c>
      <c r="C181" s="79"/>
      <c r="D181" s="14"/>
      <c r="E181" s="14">
        <f>D181</f>
        <v>0</v>
      </c>
      <c r="F181" s="14"/>
      <c r="G181" s="14" t="e">
        <f>F181/E181*100</f>
        <v>#DIV/0!</v>
      </c>
      <c r="H181" s="62"/>
      <c r="I181" s="62"/>
      <c r="J181" s="72"/>
      <c r="K181" s="72"/>
      <c r="L181" s="46"/>
    </row>
    <row r="182" spans="1:12" ht="16.5" hidden="1" customHeight="1" x14ac:dyDescent="0.25">
      <c r="A182" s="48"/>
      <c r="B182" s="24" t="s">
        <v>20</v>
      </c>
      <c r="C182" s="79"/>
      <c r="D182" s="14">
        <v>0</v>
      </c>
      <c r="E182" s="14">
        <f>D182</f>
        <v>0</v>
      </c>
      <c r="F182" s="14">
        <v>0</v>
      </c>
      <c r="G182" s="14">
        <v>0</v>
      </c>
      <c r="H182" s="62"/>
      <c r="I182" s="62"/>
      <c r="J182" s="72"/>
      <c r="K182" s="72"/>
      <c r="L182" s="46"/>
    </row>
    <row r="183" spans="1:12" ht="94.5" hidden="1" customHeight="1" x14ac:dyDescent="0.25">
      <c r="A183" s="81" t="s">
        <v>128</v>
      </c>
      <c r="B183" s="24" t="s">
        <v>93</v>
      </c>
      <c r="C183" s="79" t="s">
        <v>41</v>
      </c>
      <c r="D183" s="14">
        <f>SUM(D185:D187)</f>
        <v>0</v>
      </c>
      <c r="E183" s="14">
        <f>SUM(E185:E187)</f>
        <v>0</v>
      </c>
      <c r="F183" s="14">
        <f>SUM(F185:F187)</f>
        <v>0</v>
      </c>
      <c r="G183" s="14" t="e">
        <f>F183/E183*100</f>
        <v>#DIV/0!</v>
      </c>
      <c r="H183" s="62"/>
      <c r="I183" s="80"/>
      <c r="J183" s="72" t="s">
        <v>98</v>
      </c>
      <c r="K183" s="72"/>
      <c r="L183" s="46"/>
    </row>
    <row r="184" spans="1:12" ht="16.5" hidden="1" customHeight="1" x14ac:dyDescent="0.25">
      <c r="A184" s="81"/>
      <c r="B184" s="23" t="s">
        <v>17</v>
      </c>
      <c r="C184" s="79"/>
      <c r="D184" s="14">
        <v>0</v>
      </c>
      <c r="E184" s="14">
        <v>0</v>
      </c>
      <c r="F184" s="14">
        <v>0</v>
      </c>
      <c r="G184" s="14">
        <v>0</v>
      </c>
      <c r="H184" s="62"/>
      <c r="I184" s="80"/>
      <c r="J184" s="72"/>
      <c r="K184" s="72"/>
      <c r="L184" s="46"/>
    </row>
    <row r="185" spans="1:12" ht="16.5" hidden="1" customHeight="1" x14ac:dyDescent="0.25">
      <c r="A185" s="81"/>
      <c r="B185" s="23" t="s">
        <v>18</v>
      </c>
      <c r="C185" s="79"/>
      <c r="D185" s="14">
        <v>0</v>
      </c>
      <c r="E185" s="14">
        <v>0</v>
      </c>
      <c r="F185" s="14">
        <v>0</v>
      </c>
      <c r="G185" s="14" t="e">
        <f>F185/E185*100</f>
        <v>#DIV/0!</v>
      </c>
      <c r="H185" s="62"/>
      <c r="I185" s="80"/>
      <c r="J185" s="72"/>
      <c r="K185" s="72"/>
      <c r="L185" s="46"/>
    </row>
    <row r="186" spans="1:12" ht="16.5" hidden="1" customHeight="1" x14ac:dyDescent="0.25">
      <c r="A186" s="81"/>
      <c r="B186" s="23" t="s">
        <v>19</v>
      </c>
      <c r="C186" s="79"/>
      <c r="D186" s="14">
        <v>0</v>
      </c>
      <c r="E186" s="14">
        <v>0</v>
      </c>
      <c r="F186" s="14">
        <v>0</v>
      </c>
      <c r="G186" s="14" t="e">
        <f>F186/E186*100</f>
        <v>#DIV/0!</v>
      </c>
      <c r="H186" s="62"/>
      <c r="I186" s="80"/>
      <c r="J186" s="72"/>
      <c r="K186" s="72"/>
      <c r="L186" s="46"/>
    </row>
    <row r="187" spans="1:12" ht="16.5" hidden="1" customHeight="1" x14ac:dyDescent="0.25">
      <c r="A187" s="81"/>
      <c r="B187" s="24" t="s">
        <v>20</v>
      </c>
      <c r="C187" s="79"/>
      <c r="D187" s="14">
        <v>0</v>
      </c>
      <c r="E187" s="14">
        <v>0</v>
      </c>
      <c r="F187" s="14">
        <v>0</v>
      </c>
      <c r="G187" s="14">
        <v>0</v>
      </c>
      <c r="H187" s="62"/>
      <c r="I187" s="80"/>
      <c r="J187" s="72"/>
      <c r="K187" s="72"/>
      <c r="L187" s="46"/>
    </row>
    <row r="188" spans="1:12" ht="111.75" customHeight="1" x14ac:dyDescent="0.25">
      <c r="A188" s="81" t="s">
        <v>129</v>
      </c>
      <c r="B188" s="19" t="s">
        <v>94</v>
      </c>
      <c r="C188" s="79" t="s">
        <v>46</v>
      </c>
      <c r="D188" s="14">
        <f>SUM(D190:D192)</f>
        <v>34447</v>
      </c>
      <c r="E188" s="14">
        <f>SUM(E190:E192)</f>
        <v>34447</v>
      </c>
      <c r="F188" s="14">
        <f>SUM(F190:F192)</f>
        <v>30611.8</v>
      </c>
      <c r="G188" s="14">
        <f>F188/E188*100</f>
        <v>88.866374430284196</v>
      </c>
      <c r="H188" s="72" t="s">
        <v>105</v>
      </c>
      <c r="I188" s="62" t="s">
        <v>183</v>
      </c>
      <c r="J188" s="62" t="s">
        <v>98</v>
      </c>
      <c r="K188" s="100"/>
      <c r="L188" s="46"/>
    </row>
    <row r="189" spans="1:12" ht="16.5" x14ac:dyDescent="0.25">
      <c r="A189" s="81"/>
      <c r="B189" s="18" t="s">
        <v>17</v>
      </c>
      <c r="C189" s="79"/>
      <c r="D189" s="14">
        <f>D194+D199</f>
        <v>0</v>
      </c>
      <c r="E189" s="14">
        <f>E194+E199</f>
        <v>0</v>
      </c>
      <c r="F189" s="14">
        <f>F194+F199</f>
        <v>0</v>
      </c>
      <c r="G189" s="14">
        <v>0</v>
      </c>
      <c r="H189" s="72"/>
      <c r="I189" s="98"/>
      <c r="J189" s="98"/>
      <c r="K189" s="101"/>
      <c r="L189" s="46"/>
    </row>
    <row r="190" spans="1:12" ht="16.5" x14ac:dyDescent="0.25">
      <c r="A190" s="81"/>
      <c r="B190" s="18" t="s">
        <v>18</v>
      </c>
      <c r="C190" s="79"/>
      <c r="D190" s="14">
        <f t="shared" ref="D190:F192" si="32">D195+D200</f>
        <v>0</v>
      </c>
      <c r="E190" s="14">
        <f t="shared" si="32"/>
        <v>0</v>
      </c>
      <c r="F190" s="14">
        <f t="shared" si="32"/>
        <v>0</v>
      </c>
      <c r="G190" s="14">
        <v>0</v>
      </c>
      <c r="H190" s="72"/>
      <c r="I190" s="98"/>
      <c r="J190" s="98"/>
      <c r="K190" s="101"/>
      <c r="L190" s="46"/>
    </row>
    <row r="191" spans="1:12" ht="16.5" x14ac:dyDescent="0.25">
      <c r="A191" s="81"/>
      <c r="B191" s="18" t="s">
        <v>19</v>
      </c>
      <c r="C191" s="79"/>
      <c r="D191" s="14">
        <f t="shared" si="32"/>
        <v>34447</v>
      </c>
      <c r="E191" s="14">
        <f t="shared" si="32"/>
        <v>34447</v>
      </c>
      <c r="F191" s="14">
        <f t="shared" si="32"/>
        <v>30611.8</v>
      </c>
      <c r="G191" s="14">
        <f>F191/E191*100</f>
        <v>88.866374430284196</v>
      </c>
      <c r="H191" s="72"/>
      <c r="I191" s="98"/>
      <c r="J191" s="98"/>
      <c r="K191" s="101"/>
      <c r="L191" s="46"/>
    </row>
    <row r="192" spans="1:12" ht="16.5" x14ac:dyDescent="0.25">
      <c r="A192" s="81"/>
      <c r="B192" s="19" t="s">
        <v>20</v>
      </c>
      <c r="C192" s="79"/>
      <c r="D192" s="14">
        <f t="shared" si="32"/>
        <v>0</v>
      </c>
      <c r="E192" s="14">
        <f t="shared" si="32"/>
        <v>0</v>
      </c>
      <c r="F192" s="14">
        <f t="shared" si="32"/>
        <v>0</v>
      </c>
      <c r="G192" s="14">
        <v>0</v>
      </c>
      <c r="H192" s="72"/>
      <c r="I192" s="99"/>
      <c r="J192" s="98"/>
      <c r="K192" s="101"/>
      <c r="L192" s="46"/>
    </row>
    <row r="193" spans="1:12" ht="128.25" customHeight="1" x14ac:dyDescent="0.25">
      <c r="A193" s="48"/>
      <c r="B193" s="19" t="s">
        <v>95</v>
      </c>
      <c r="C193" s="79" t="s">
        <v>46</v>
      </c>
      <c r="D193" s="14">
        <f>SUM(D195:D197)</f>
        <v>24713.3</v>
      </c>
      <c r="E193" s="14">
        <f>SUM(E195:E197)</f>
        <v>24713.3</v>
      </c>
      <c r="F193" s="14">
        <f>SUM(F195:F197)</f>
        <v>20900.599999999999</v>
      </c>
      <c r="G193" s="14">
        <f>F193/E193*100</f>
        <v>84.572274847956365</v>
      </c>
      <c r="H193" s="62" t="s">
        <v>148</v>
      </c>
      <c r="I193" s="98" t="s">
        <v>181</v>
      </c>
      <c r="J193" s="62" t="s">
        <v>175</v>
      </c>
      <c r="K193" s="77" t="s">
        <v>182</v>
      </c>
      <c r="L193" s="46"/>
    </row>
    <row r="194" spans="1:12" ht="17.25" customHeight="1" x14ac:dyDescent="0.25">
      <c r="A194" s="48"/>
      <c r="B194" s="18" t="s">
        <v>17</v>
      </c>
      <c r="C194" s="79"/>
      <c r="D194" s="14">
        <v>0</v>
      </c>
      <c r="E194" s="14">
        <f>D194</f>
        <v>0</v>
      </c>
      <c r="F194" s="14">
        <v>0</v>
      </c>
      <c r="G194" s="14">
        <v>0</v>
      </c>
      <c r="H194" s="62"/>
      <c r="I194" s="98"/>
      <c r="J194" s="98"/>
      <c r="K194" s="77"/>
      <c r="L194" s="46"/>
    </row>
    <row r="195" spans="1:12" ht="17.25" customHeight="1" x14ac:dyDescent="0.25">
      <c r="A195" s="48"/>
      <c r="B195" s="18" t="s">
        <v>18</v>
      </c>
      <c r="C195" s="79"/>
      <c r="D195" s="14">
        <v>0</v>
      </c>
      <c r="E195" s="14">
        <f>D195</f>
        <v>0</v>
      </c>
      <c r="F195" s="14">
        <v>0</v>
      </c>
      <c r="G195" s="14">
        <v>0</v>
      </c>
      <c r="H195" s="62"/>
      <c r="I195" s="98"/>
      <c r="J195" s="98"/>
      <c r="K195" s="77"/>
      <c r="L195" s="46"/>
    </row>
    <row r="196" spans="1:12" ht="17.25" customHeight="1" x14ac:dyDescent="0.25">
      <c r="A196" s="48"/>
      <c r="B196" s="18" t="s">
        <v>19</v>
      </c>
      <c r="C196" s="79"/>
      <c r="D196" s="14">
        <v>24713.3</v>
      </c>
      <c r="E196" s="14">
        <f>D196</f>
        <v>24713.3</v>
      </c>
      <c r="F196" s="14">
        <v>20900.599999999999</v>
      </c>
      <c r="G196" s="14">
        <f>F196/E196*100</f>
        <v>84.572274847956365</v>
      </c>
      <c r="H196" s="62"/>
      <c r="I196" s="98"/>
      <c r="J196" s="98"/>
      <c r="K196" s="77"/>
      <c r="L196" s="46"/>
    </row>
    <row r="197" spans="1:12" ht="181.5" customHeight="1" x14ac:dyDescent="0.25">
      <c r="A197" s="48"/>
      <c r="B197" s="19" t="s">
        <v>20</v>
      </c>
      <c r="C197" s="79"/>
      <c r="D197" s="14">
        <v>0</v>
      </c>
      <c r="E197" s="14">
        <f>D197</f>
        <v>0</v>
      </c>
      <c r="F197" s="14">
        <v>0</v>
      </c>
      <c r="G197" s="14">
        <v>0</v>
      </c>
      <c r="H197" s="62"/>
      <c r="I197" s="98"/>
      <c r="J197" s="98"/>
      <c r="K197" s="77"/>
      <c r="L197" s="46"/>
    </row>
    <row r="198" spans="1:12" ht="109.5" customHeight="1" x14ac:dyDescent="0.25">
      <c r="A198" s="81" t="s">
        <v>130</v>
      </c>
      <c r="B198" s="19" t="s">
        <v>96</v>
      </c>
      <c r="C198" s="79" t="s">
        <v>46</v>
      </c>
      <c r="D198" s="14">
        <f>SUM(D200:D202)</f>
        <v>9733.7000000000007</v>
      </c>
      <c r="E198" s="14">
        <f>SUM(E200:E202)</f>
        <v>9733.7000000000007</v>
      </c>
      <c r="F198" s="14">
        <f>SUM(F200:F202)</f>
        <v>9711.2000000000007</v>
      </c>
      <c r="G198" s="14">
        <f>F198/E198*100</f>
        <v>99.768844324357644</v>
      </c>
      <c r="H198" s="68" t="s">
        <v>149</v>
      </c>
      <c r="I198" s="62" t="s">
        <v>178</v>
      </c>
      <c r="J198" s="62" t="s">
        <v>98</v>
      </c>
      <c r="K198" s="72" t="s">
        <v>147</v>
      </c>
      <c r="L198" s="46"/>
    </row>
    <row r="199" spans="1:12" ht="67.5" customHeight="1" x14ac:dyDescent="0.25">
      <c r="A199" s="81"/>
      <c r="B199" s="18" t="s">
        <v>17</v>
      </c>
      <c r="C199" s="79"/>
      <c r="D199" s="14">
        <v>0</v>
      </c>
      <c r="E199" s="14">
        <f>D199</f>
        <v>0</v>
      </c>
      <c r="F199" s="14">
        <v>0</v>
      </c>
      <c r="G199" s="14">
        <v>0</v>
      </c>
      <c r="H199" s="69"/>
      <c r="I199" s="62"/>
      <c r="J199" s="98"/>
      <c r="K199" s="72"/>
      <c r="L199" s="46"/>
    </row>
    <row r="200" spans="1:12" ht="67.5" customHeight="1" x14ac:dyDescent="0.25">
      <c r="A200" s="81"/>
      <c r="B200" s="18" t="s">
        <v>18</v>
      </c>
      <c r="C200" s="79"/>
      <c r="D200" s="14">
        <v>0</v>
      </c>
      <c r="E200" s="14">
        <f>D200</f>
        <v>0</v>
      </c>
      <c r="F200" s="14">
        <v>0</v>
      </c>
      <c r="G200" s="14">
        <v>0</v>
      </c>
      <c r="H200" s="69"/>
      <c r="I200" s="62"/>
      <c r="J200" s="98"/>
      <c r="K200" s="72"/>
      <c r="L200" s="46"/>
    </row>
    <row r="201" spans="1:12" ht="67.5" customHeight="1" x14ac:dyDescent="0.25">
      <c r="A201" s="81"/>
      <c r="B201" s="18" t="s">
        <v>19</v>
      </c>
      <c r="C201" s="79"/>
      <c r="D201" s="14">
        <v>9733.7000000000007</v>
      </c>
      <c r="E201" s="14">
        <f>D201</f>
        <v>9733.7000000000007</v>
      </c>
      <c r="F201" s="14">
        <v>9711.2000000000007</v>
      </c>
      <c r="G201" s="14">
        <f>F201/E201*100</f>
        <v>99.768844324357644</v>
      </c>
      <c r="H201" s="69"/>
      <c r="I201" s="62"/>
      <c r="J201" s="98"/>
      <c r="K201" s="72"/>
      <c r="L201" s="46"/>
    </row>
    <row r="202" spans="1:12" ht="291.75" customHeight="1" x14ac:dyDescent="0.25">
      <c r="A202" s="81"/>
      <c r="B202" s="19" t="s">
        <v>20</v>
      </c>
      <c r="C202" s="79"/>
      <c r="D202" s="14">
        <v>0</v>
      </c>
      <c r="E202" s="14">
        <f>D202</f>
        <v>0</v>
      </c>
      <c r="F202" s="14">
        <v>0</v>
      </c>
      <c r="G202" s="14">
        <v>0</v>
      </c>
      <c r="H202" s="70"/>
      <c r="I202" s="62"/>
      <c r="J202" s="98"/>
      <c r="K202" s="72"/>
      <c r="L202" s="46"/>
    </row>
    <row r="203" spans="1:12" ht="124.5" customHeight="1" x14ac:dyDescent="0.25">
      <c r="A203" s="81" t="s">
        <v>131</v>
      </c>
      <c r="B203" s="19" t="s">
        <v>55</v>
      </c>
      <c r="C203" s="79" t="s">
        <v>79</v>
      </c>
      <c r="D203" s="14">
        <f>SUM(D205:D207)</f>
        <v>10536.2</v>
      </c>
      <c r="E203" s="14">
        <f>SUM(E205:E207)</f>
        <v>10536.2</v>
      </c>
      <c r="F203" s="14">
        <f>SUM(F205:F207)</f>
        <v>10506.5</v>
      </c>
      <c r="G203" s="14">
        <f>F203/E203*100</f>
        <v>99.718114690305796</v>
      </c>
      <c r="H203" s="72" t="s">
        <v>115</v>
      </c>
      <c r="I203" s="80" t="s">
        <v>165</v>
      </c>
      <c r="J203" s="72" t="s">
        <v>98</v>
      </c>
      <c r="K203" s="89" t="s">
        <v>147</v>
      </c>
      <c r="L203" s="46"/>
    </row>
    <row r="204" spans="1:12" ht="16.5" x14ac:dyDescent="0.25">
      <c r="A204" s="81"/>
      <c r="B204" s="18" t="s">
        <v>17</v>
      </c>
      <c r="C204" s="79"/>
      <c r="D204" s="14">
        <v>0</v>
      </c>
      <c r="E204" s="14">
        <f>D204</f>
        <v>0</v>
      </c>
      <c r="F204" s="14">
        <v>0</v>
      </c>
      <c r="G204" s="14">
        <v>0</v>
      </c>
      <c r="H204" s="72"/>
      <c r="I204" s="80"/>
      <c r="J204" s="104"/>
      <c r="K204" s="97"/>
      <c r="L204" s="46"/>
    </row>
    <row r="205" spans="1:12" ht="16.5" x14ac:dyDescent="0.25">
      <c r="A205" s="81"/>
      <c r="B205" s="18" t="s">
        <v>18</v>
      </c>
      <c r="C205" s="79"/>
      <c r="D205" s="14">
        <v>0</v>
      </c>
      <c r="E205" s="14">
        <f>D205</f>
        <v>0</v>
      </c>
      <c r="F205" s="14">
        <v>0</v>
      </c>
      <c r="G205" s="14">
        <v>0</v>
      </c>
      <c r="H205" s="72"/>
      <c r="I205" s="80"/>
      <c r="J205" s="104"/>
      <c r="K205" s="97"/>
      <c r="L205" s="46"/>
    </row>
    <row r="206" spans="1:12" ht="16.5" x14ac:dyDescent="0.25">
      <c r="A206" s="81"/>
      <c r="B206" s="18" t="s">
        <v>19</v>
      </c>
      <c r="C206" s="79"/>
      <c r="D206" s="14">
        <v>10536.2</v>
      </c>
      <c r="E206" s="14">
        <f>D206</f>
        <v>10536.2</v>
      </c>
      <c r="F206" s="14">
        <v>10506.5</v>
      </c>
      <c r="G206" s="14">
        <f>F206/E206*100</f>
        <v>99.718114690305796</v>
      </c>
      <c r="H206" s="72"/>
      <c r="I206" s="80"/>
      <c r="J206" s="104"/>
      <c r="K206" s="97"/>
      <c r="L206" s="46"/>
    </row>
    <row r="207" spans="1:12" ht="16.5" x14ac:dyDescent="0.25">
      <c r="A207" s="81"/>
      <c r="B207" s="19" t="s">
        <v>20</v>
      </c>
      <c r="C207" s="79"/>
      <c r="D207" s="14">
        <v>0</v>
      </c>
      <c r="E207" s="14">
        <f>D207</f>
        <v>0</v>
      </c>
      <c r="F207" s="14">
        <v>0</v>
      </c>
      <c r="G207" s="14">
        <v>0</v>
      </c>
      <c r="H207" s="72"/>
      <c r="I207" s="80"/>
      <c r="J207" s="104"/>
      <c r="K207" s="90"/>
      <c r="L207" s="46"/>
    </row>
    <row r="208" spans="1:12" ht="78.75" x14ac:dyDescent="0.25">
      <c r="A208" s="81" t="s">
        <v>134</v>
      </c>
      <c r="B208" s="19" t="s">
        <v>56</v>
      </c>
      <c r="C208" s="79" t="s">
        <v>79</v>
      </c>
      <c r="D208" s="14">
        <f>SUM(D210:D212)</f>
        <v>2829.6</v>
      </c>
      <c r="E208" s="14">
        <f>SUM(E210:E212)</f>
        <v>2829.6</v>
      </c>
      <c r="F208" s="14">
        <f>SUM(F210:F212)</f>
        <v>2449.8000000000002</v>
      </c>
      <c r="G208" s="14">
        <f>F208/E208*100</f>
        <v>86.577608142493645</v>
      </c>
      <c r="H208" s="72" t="s">
        <v>150</v>
      </c>
      <c r="I208" s="62" t="s">
        <v>116</v>
      </c>
      <c r="J208" s="72" t="s">
        <v>98</v>
      </c>
      <c r="K208" s="89" t="s">
        <v>151</v>
      </c>
      <c r="L208" s="46"/>
    </row>
    <row r="209" spans="1:12" ht="27.75" customHeight="1" x14ac:dyDescent="0.25">
      <c r="A209" s="81"/>
      <c r="B209" s="18" t="s">
        <v>17</v>
      </c>
      <c r="C209" s="79"/>
      <c r="D209" s="14">
        <v>0</v>
      </c>
      <c r="E209" s="14">
        <f>D209</f>
        <v>0</v>
      </c>
      <c r="F209" s="14">
        <v>0</v>
      </c>
      <c r="G209" s="14">
        <v>0</v>
      </c>
      <c r="H209" s="72"/>
      <c r="I209" s="62"/>
      <c r="J209" s="104"/>
      <c r="K209" s="97"/>
      <c r="L209" s="46"/>
    </row>
    <row r="210" spans="1:12" ht="27.75" customHeight="1" x14ac:dyDescent="0.25">
      <c r="A210" s="81"/>
      <c r="B210" s="18" t="s">
        <v>18</v>
      </c>
      <c r="C210" s="79"/>
      <c r="D210" s="14">
        <v>2405.1</v>
      </c>
      <c r="E210" s="14">
        <f>D210</f>
        <v>2405.1</v>
      </c>
      <c r="F210" s="14">
        <v>2082.3000000000002</v>
      </c>
      <c r="G210" s="14">
        <f>F210/E210*100</f>
        <v>86.578520643632288</v>
      </c>
      <c r="H210" s="72"/>
      <c r="I210" s="62"/>
      <c r="J210" s="104"/>
      <c r="K210" s="97"/>
      <c r="L210" s="46"/>
    </row>
    <row r="211" spans="1:12" ht="27.75" customHeight="1" x14ac:dyDescent="0.25">
      <c r="A211" s="81"/>
      <c r="B211" s="18" t="s">
        <v>19</v>
      </c>
      <c r="C211" s="79"/>
      <c r="D211" s="14">
        <v>424.5</v>
      </c>
      <c r="E211" s="14">
        <f>D211</f>
        <v>424.5</v>
      </c>
      <c r="F211" s="14">
        <v>367.5</v>
      </c>
      <c r="G211" s="14">
        <f>F211/E211*100</f>
        <v>86.572438162544174</v>
      </c>
      <c r="H211" s="72"/>
      <c r="I211" s="62"/>
      <c r="J211" s="104"/>
      <c r="K211" s="97"/>
      <c r="L211" s="46"/>
    </row>
    <row r="212" spans="1:12" ht="27.75" customHeight="1" x14ac:dyDescent="0.25">
      <c r="A212" s="81"/>
      <c r="B212" s="19" t="s">
        <v>20</v>
      </c>
      <c r="C212" s="79"/>
      <c r="D212" s="14">
        <v>0</v>
      </c>
      <c r="E212" s="14">
        <f>D212</f>
        <v>0</v>
      </c>
      <c r="F212" s="14">
        <v>0</v>
      </c>
      <c r="G212" s="14">
        <v>0</v>
      </c>
      <c r="H212" s="72"/>
      <c r="I212" s="62"/>
      <c r="J212" s="104"/>
      <c r="K212" s="90"/>
      <c r="L212" s="46"/>
    </row>
    <row r="213" spans="1:12" ht="66" hidden="1" customHeight="1" x14ac:dyDescent="0.25">
      <c r="A213" s="48"/>
      <c r="B213" s="25" t="s">
        <v>69</v>
      </c>
      <c r="C213" s="79"/>
      <c r="D213" s="14">
        <f>SUM(D214:D216)</f>
        <v>0</v>
      </c>
      <c r="E213" s="14">
        <f>SUM(E214:E216)</f>
        <v>0</v>
      </c>
      <c r="F213" s="14">
        <f>SUM(F214:F216)</f>
        <v>0</v>
      </c>
      <c r="G213" s="14" t="e">
        <f>F213/E213*100</f>
        <v>#DIV/0!</v>
      </c>
      <c r="H213" s="62" t="s">
        <v>77</v>
      </c>
      <c r="I213" s="80" t="s">
        <v>80</v>
      </c>
      <c r="J213" s="71"/>
      <c r="K213" s="72"/>
      <c r="L213" s="46"/>
    </row>
    <row r="214" spans="1:12" ht="16.5" hidden="1" customHeight="1" x14ac:dyDescent="0.25">
      <c r="A214" s="26" t="s">
        <v>57</v>
      </c>
      <c r="B214" s="18" t="s">
        <v>17</v>
      </c>
      <c r="C214" s="79"/>
      <c r="D214" s="14"/>
      <c r="E214" s="14"/>
      <c r="F214" s="14"/>
      <c r="G214" s="14" t="e">
        <f>F214/E214*100</f>
        <v>#DIV/0!</v>
      </c>
      <c r="H214" s="62"/>
      <c r="I214" s="80"/>
      <c r="J214" s="71"/>
      <c r="K214" s="72"/>
      <c r="L214" s="46"/>
    </row>
    <row r="215" spans="1:12" ht="16.5" hidden="1" customHeight="1" x14ac:dyDescent="0.25">
      <c r="A215" s="48"/>
      <c r="B215" s="18" t="s">
        <v>18</v>
      </c>
      <c r="C215" s="79"/>
      <c r="D215" s="14"/>
      <c r="E215" s="14"/>
      <c r="F215" s="14"/>
      <c r="G215" s="14" t="e">
        <f>F215/E215*100</f>
        <v>#DIV/0!</v>
      </c>
      <c r="H215" s="62"/>
      <c r="I215" s="80"/>
      <c r="J215" s="71"/>
      <c r="K215" s="72"/>
      <c r="L215" s="46"/>
    </row>
    <row r="216" spans="1:12" ht="16.5" hidden="1" customHeight="1" x14ac:dyDescent="0.25">
      <c r="A216" s="48"/>
      <c r="B216" s="18" t="s">
        <v>19</v>
      </c>
      <c r="C216" s="79"/>
      <c r="D216" s="14"/>
      <c r="E216" s="14"/>
      <c r="F216" s="14"/>
      <c r="G216" s="14" t="e">
        <f>F216/E216*100</f>
        <v>#DIV/0!</v>
      </c>
      <c r="H216" s="62"/>
      <c r="I216" s="80"/>
      <c r="J216" s="71"/>
      <c r="K216" s="72"/>
      <c r="L216" s="46"/>
    </row>
    <row r="217" spans="1:12" ht="16.5" hidden="1" customHeight="1" x14ac:dyDescent="0.25">
      <c r="A217" s="48"/>
      <c r="B217" s="19" t="s">
        <v>20</v>
      </c>
      <c r="C217" s="79"/>
      <c r="D217" s="14">
        <v>0</v>
      </c>
      <c r="E217" s="14">
        <v>0</v>
      </c>
      <c r="F217" s="14">
        <v>0</v>
      </c>
      <c r="G217" s="14">
        <v>0</v>
      </c>
      <c r="H217" s="62"/>
      <c r="I217" s="80"/>
      <c r="J217" s="71"/>
      <c r="K217" s="72"/>
      <c r="L217" s="46"/>
    </row>
    <row r="218" spans="1:12" ht="157.5" x14ac:dyDescent="0.25">
      <c r="A218" s="81" t="s">
        <v>132</v>
      </c>
      <c r="B218" s="25" t="s">
        <v>142</v>
      </c>
      <c r="C218" s="79"/>
      <c r="D218" s="14">
        <f>SUM(D220:D222)</f>
        <v>250.7</v>
      </c>
      <c r="E218" s="14">
        <f>SUM(E220:E222)</f>
        <v>250.7</v>
      </c>
      <c r="F218" s="14">
        <f>SUM(F220:F222)</f>
        <v>27.3</v>
      </c>
      <c r="G218" s="14">
        <f t="shared" ref="G218:G220" si="33">F218/E218*100</f>
        <v>10.889509373753491</v>
      </c>
      <c r="H218" s="72" t="s">
        <v>152</v>
      </c>
      <c r="I218" s="80" t="s">
        <v>172</v>
      </c>
      <c r="J218" s="71" t="s">
        <v>98</v>
      </c>
      <c r="K218" s="81" t="s">
        <v>153</v>
      </c>
      <c r="L218" s="46"/>
    </row>
    <row r="219" spans="1:12" ht="16.5" x14ac:dyDescent="0.25">
      <c r="A219" s="81"/>
      <c r="B219" s="18" t="s">
        <v>17</v>
      </c>
      <c r="C219" s="79"/>
      <c r="D219" s="14">
        <v>0</v>
      </c>
      <c r="E219" s="14">
        <f>D219</f>
        <v>0</v>
      </c>
      <c r="F219" s="14">
        <v>0</v>
      </c>
      <c r="G219" s="14">
        <v>0</v>
      </c>
      <c r="H219" s="72"/>
      <c r="I219" s="80"/>
      <c r="J219" s="71"/>
      <c r="K219" s="81"/>
      <c r="L219" s="46"/>
    </row>
    <row r="220" spans="1:12" ht="16.5" x14ac:dyDescent="0.25">
      <c r="A220" s="81"/>
      <c r="B220" s="18" t="s">
        <v>18</v>
      </c>
      <c r="C220" s="79"/>
      <c r="D220" s="14">
        <v>250.7</v>
      </c>
      <c r="E220" s="14">
        <f>D220</f>
        <v>250.7</v>
      </c>
      <c r="F220" s="14">
        <v>27.3</v>
      </c>
      <c r="G220" s="14">
        <f t="shared" si="33"/>
        <v>10.889509373753491</v>
      </c>
      <c r="H220" s="72"/>
      <c r="I220" s="80"/>
      <c r="J220" s="71"/>
      <c r="K220" s="81"/>
      <c r="L220" s="46"/>
    </row>
    <row r="221" spans="1:12" ht="16.5" x14ac:dyDescent="0.25">
      <c r="A221" s="81"/>
      <c r="B221" s="18" t="s">
        <v>19</v>
      </c>
      <c r="C221" s="79"/>
      <c r="D221" s="14">
        <v>0</v>
      </c>
      <c r="E221" s="14">
        <f t="shared" ref="E221:E222" si="34">D221</f>
        <v>0</v>
      </c>
      <c r="F221" s="14">
        <v>0</v>
      </c>
      <c r="G221" s="14">
        <v>0</v>
      </c>
      <c r="H221" s="72"/>
      <c r="I221" s="80"/>
      <c r="J221" s="71"/>
      <c r="K221" s="81"/>
      <c r="L221" s="46"/>
    </row>
    <row r="222" spans="1:12" ht="16.5" customHeight="1" x14ac:dyDescent="0.25">
      <c r="A222" s="81"/>
      <c r="B222" s="19" t="s">
        <v>20</v>
      </c>
      <c r="C222" s="79"/>
      <c r="D222" s="14">
        <v>0</v>
      </c>
      <c r="E222" s="14">
        <f t="shared" si="34"/>
        <v>0</v>
      </c>
      <c r="F222" s="14">
        <v>0</v>
      </c>
      <c r="G222" s="14">
        <v>0</v>
      </c>
      <c r="H222" s="72"/>
      <c r="I222" s="80"/>
      <c r="J222" s="71"/>
      <c r="K222" s="81"/>
      <c r="L222" s="46"/>
    </row>
    <row r="223" spans="1:12" ht="83.25" customHeight="1" x14ac:dyDescent="0.25">
      <c r="A223" s="82" t="s">
        <v>37</v>
      </c>
      <c r="B223" s="16" t="s">
        <v>59</v>
      </c>
      <c r="C223" s="79" t="s">
        <v>41</v>
      </c>
      <c r="D223" s="17">
        <f>SUM(D224:D227)</f>
        <v>4193.6000000000004</v>
      </c>
      <c r="E223" s="17">
        <f>SUM(E224:E227)</f>
        <v>4193.6000000000004</v>
      </c>
      <c r="F223" s="17">
        <f>SUM(F224:F227)</f>
        <v>4073.5</v>
      </c>
      <c r="G223" s="17">
        <f>F223/E223*100</f>
        <v>97.13611217092712</v>
      </c>
      <c r="H223" s="72" t="s">
        <v>73</v>
      </c>
      <c r="I223" s="80" t="s">
        <v>166</v>
      </c>
      <c r="J223" s="71" t="s">
        <v>98</v>
      </c>
      <c r="K223" s="81" t="s">
        <v>154</v>
      </c>
      <c r="L223" s="46"/>
    </row>
    <row r="224" spans="1:12" ht="16.5" x14ac:dyDescent="0.25">
      <c r="A224" s="82"/>
      <c r="B224" s="18" t="s">
        <v>17</v>
      </c>
      <c r="C224" s="79"/>
      <c r="D224" s="14">
        <f t="shared" ref="D224:F227" si="35">D229</f>
        <v>0</v>
      </c>
      <c r="E224" s="14">
        <f t="shared" si="35"/>
        <v>0</v>
      </c>
      <c r="F224" s="14">
        <f t="shared" si="35"/>
        <v>0</v>
      </c>
      <c r="G224" s="14">
        <v>0</v>
      </c>
      <c r="H224" s="72"/>
      <c r="I224" s="80"/>
      <c r="J224" s="71"/>
      <c r="K224" s="81"/>
      <c r="L224" s="46"/>
    </row>
    <row r="225" spans="1:12" ht="16.5" x14ac:dyDescent="0.25">
      <c r="A225" s="82"/>
      <c r="B225" s="18" t="s">
        <v>18</v>
      </c>
      <c r="C225" s="79"/>
      <c r="D225" s="14">
        <f t="shared" si="35"/>
        <v>0</v>
      </c>
      <c r="E225" s="14">
        <f t="shared" si="35"/>
        <v>0</v>
      </c>
      <c r="F225" s="14">
        <f t="shared" si="35"/>
        <v>0</v>
      </c>
      <c r="G225" s="14">
        <v>0</v>
      </c>
      <c r="H225" s="72"/>
      <c r="I225" s="80"/>
      <c r="J225" s="71"/>
      <c r="K225" s="81"/>
      <c r="L225" s="46"/>
    </row>
    <row r="226" spans="1:12" ht="16.5" x14ac:dyDescent="0.25">
      <c r="A226" s="82"/>
      <c r="B226" s="18" t="s">
        <v>19</v>
      </c>
      <c r="C226" s="79"/>
      <c r="D226" s="14">
        <f t="shared" si="35"/>
        <v>4193.6000000000004</v>
      </c>
      <c r="E226" s="14">
        <f t="shared" si="35"/>
        <v>4193.6000000000004</v>
      </c>
      <c r="F226" s="14">
        <f t="shared" si="35"/>
        <v>4073.5</v>
      </c>
      <c r="G226" s="14">
        <f>F226/E226*100</f>
        <v>97.13611217092712</v>
      </c>
      <c r="H226" s="72"/>
      <c r="I226" s="80"/>
      <c r="J226" s="71"/>
      <c r="K226" s="81"/>
      <c r="L226" s="46"/>
    </row>
    <row r="227" spans="1:12" ht="16.5" customHeight="1" x14ac:dyDescent="0.25">
      <c r="A227" s="82"/>
      <c r="B227" s="19" t="s">
        <v>20</v>
      </c>
      <c r="C227" s="79"/>
      <c r="D227" s="14">
        <f t="shared" si="35"/>
        <v>0</v>
      </c>
      <c r="E227" s="14">
        <f t="shared" si="35"/>
        <v>0</v>
      </c>
      <c r="F227" s="14">
        <f t="shared" si="35"/>
        <v>0</v>
      </c>
      <c r="G227" s="14">
        <v>0</v>
      </c>
      <c r="H227" s="72"/>
      <c r="I227" s="80"/>
      <c r="J227" s="71"/>
      <c r="K227" s="81"/>
      <c r="L227" s="46"/>
    </row>
    <row r="228" spans="1:12" ht="47.25" x14ac:dyDescent="0.25">
      <c r="A228" s="81" t="s">
        <v>39</v>
      </c>
      <c r="B228" s="19" t="s">
        <v>61</v>
      </c>
      <c r="C228" s="79" t="s">
        <v>41</v>
      </c>
      <c r="D228" s="14">
        <f>SUM(D229:D232)</f>
        <v>4193.6000000000004</v>
      </c>
      <c r="E228" s="14">
        <f>SUM(E229:E232)</f>
        <v>4193.6000000000004</v>
      </c>
      <c r="F228" s="14">
        <f>SUM(F229:F232)</f>
        <v>4073.5</v>
      </c>
      <c r="G228" s="14">
        <f>F228/E228*100</f>
        <v>97.13611217092712</v>
      </c>
      <c r="H228" s="72"/>
      <c r="I228" s="80"/>
      <c r="J228" s="71"/>
      <c r="K228" s="81"/>
      <c r="L228" s="46"/>
    </row>
    <row r="229" spans="1:12" ht="16.5" x14ac:dyDescent="0.25">
      <c r="A229" s="81"/>
      <c r="B229" s="18" t="s">
        <v>17</v>
      </c>
      <c r="C229" s="79"/>
      <c r="D229" s="14">
        <v>0</v>
      </c>
      <c r="E229" s="14">
        <f>D229</f>
        <v>0</v>
      </c>
      <c r="F229" s="14">
        <v>0</v>
      </c>
      <c r="G229" s="14">
        <v>0</v>
      </c>
      <c r="H229" s="72"/>
      <c r="I229" s="80"/>
      <c r="J229" s="71"/>
      <c r="K229" s="81"/>
      <c r="L229" s="46"/>
    </row>
    <row r="230" spans="1:12" ht="16.5" x14ac:dyDescent="0.25">
      <c r="A230" s="81"/>
      <c r="B230" s="18" t="s">
        <v>18</v>
      </c>
      <c r="C230" s="79"/>
      <c r="D230" s="14">
        <v>0</v>
      </c>
      <c r="E230" s="14">
        <f>D230</f>
        <v>0</v>
      </c>
      <c r="F230" s="14">
        <v>0</v>
      </c>
      <c r="G230" s="14">
        <v>0</v>
      </c>
      <c r="H230" s="72"/>
      <c r="I230" s="80"/>
      <c r="J230" s="71"/>
      <c r="K230" s="81"/>
      <c r="L230" s="46"/>
    </row>
    <row r="231" spans="1:12" ht="16.5" x14ac:dyDescent="0.25">
      <c r="A231" s="81"/>
      <c r="B231" s="18" t="s">
        <v>19</v>
      </c>
      <c r="C231" s="79"/>
      <c r="D231" s="14">
        <v>4193.6000000000004</v>
      </c>
      <c r="E231" s="14">
        <f>D231</f>
        <v>4193.6000000000004</v>
      </c>
      <c r="F231" s="14">
        <v>4073.5</v>
      </c>
      <c r="G231" s="14">
        <f>F231/E231*100</f>
        <v>97.13611217092712</v>
      </c>
      <c r="H231" s="72"/>
      <c r="I231" s="80"/>
      <c r="J231" s="71"/>
      <c r="K231" s="81"/>
      <c r="L231" s="46"/>
    </row>
    <row r="232" spans="1:12" ht="16.5" customHeight="1" x14ac:dyDescent="0.25">
      <c r="A232" s="81"/>
      <c r="B232" s="19" t="s">
        <v>20</v>
      </c>
      <c r="C232" s="79"/>
      <c r="D232" s="14">
        <v>0</v>
      </c>
      <c r="E232" s="14">
        <f>D232</f>
        <v>0</v>
      </c>
      <c r="F232" s="14">
        <v>0</v>
      </c>
      <c r="G232" s="14">
        <v>0</v>
      </c>
      <c r="H232" s="72"/>
      <c r="I232" s="80"/>
      <c r="J232" s="71"/>
      <c r="K232" s="81"/>
      <c r="L232" s="46"/>
    </row>
    <row r="233" spans="1:12" ht="101.25" customHeight="1" x14ac:dyDescent="0.25">
      <c r="A233" s="81" t="s">
        <v>58</v>
      </c>
      <c r="B233" s="16" t="s">
        <v>63</v>
      </c>
      <c r="C233" s="96" t="s">
        <v>79</v>
      </c>
      <c r="D233" s="17">
        <f>SUM(D234:D237)</f>
        <v>1700</v>
      </c>
      <c r="E233" s="17">
        <f>SUM(E234:E237)</f>
        <v>1700</v>
      </c>
      <c r="F233" s="17">
        <f>SUM(F234:F237)</f>
        <v>1658.4</v>
      </c>
      <c r="G233" s="17">
        <f>F233/E233*100</f>
        <v>97.552941176470597</v>
      </c>
      <c r="H233" s="62" t="s">
        <v>74</v>
      </c>
      <c r="I233" s="80" t="s">
        <v>167</v>
      </c>
      <c r="J233" s="71" t="s">
        <v>98</v>
      </c>
      <c r="K233" s="81" t="s">
        <v>155</v>
      </c>
      <c r="L233" s="46"/>
    </row>
    <row r="234" spans="1:12" ht="16.5" x14ac:dyDescent="0.25">
      <c r="A234" s="81"/>
      <c r="B234" s="18" t="s">
        <v>17</v>
      </c>
      <c r="C234" s="96"/>
      <c r="D234" s="14">
        <f t="shared" ref="D234:F237" si="36">D239</f>
        <v>0</v>
      </c>
      <c r="E234" s="14">
        <f t="shared" si="36"/>
        <v>0</v>
      </c>
      <c r="F234" s="14">
        <f t="shared" si="36"/>
        <v>0</v>
      </c>
      <c r="G234" s="14">
        <v>0</v>
      </c>
      <c r="H234" s="62"/>
      <c r="I234" s="80"/>
      <c r="J234" s="71"/>
      <c r="K234" s="81"/>
      <c r="L234" s="46"/>
    </row>
    <row r="235" spans="1:12" ht="16.5" x14ac:dyDescent="0.25">
      <c r="A235" s="81"/>
      <c r="B235" s="18" t="s">
        <v>18</v>
      </c>
      <c r="C235" s="96"/>
      <c r="D235" s="14">
        <f t="shared" si="36"/>
        <v>0</v>
      </c>
      <c r="E235" s="14">
        <f t="shared" si="36"/>
        <v>0</v>
      </c>
      <c r="F235" s="14">
        <f t="shared" si="36"/>
        <v>0</v>
      </c>
      <c r="G235" s="14">
        <v>0</v>
      </c>
      <c r="H235" s="62"/>
      <c r="I235" s="80"/>
      <c r="J235" s="71"/>
      <c r="K235" s="81"/>
      <c r="L235" s="46"/>
    </row>
    <row r="236" spans="1:12" ht="16.5" x14ac:dyDescent="0.25">
      <c r="A236" s="81"/>
      <c r="B236" s="18" t="s">
        <v>19</v>
      </c>
      <c r="C236" s="96"/>
      <c r="D236" s="14">
        <f t="shared" si="36"/>
        <v>1700</v>
      </c>
      <c r="E236" s="14">
        <f t="shared" si="36"/>
        <v>1700</v>
      </c>
      <c r="F236" s="14">
        <f t="shared" si="36"/>
        <v>1658.4</v>
      </c>
      <c r="G236" s="14">
        <f>F236/E236*100</f>
        <v>97.552941176470597</v>
      </c>
      <c r="H236" s="62"/>
      <c r="I236" s="80"/>
      <c r="J236" s="71"/>
      <c r="K236" s="81"/>
      <c r="L236" s="46"/>
    </row>
    <row r="237" spans="1:12" ht="16.5" x14ac:dyDescent="0.25">
      <c r="A237" s="81"/>
      <c r="B237" s="19" t="s">
        <v>20</v>
      </c>
      <c r="C237" s="96"/>
      <c r="D237" s="14">
        <f t="shared" si="36"/>
        <v>0</v>
      </c>
      <c r="E237" s="14">
        <f t="shared" si="36"/>
        <v>0</v>
      </c>
      <c r="F237" s="14">
        <f t="shared" si="36"/>
        <v>0</v>
      </c>
      <c r="G237" s="14">
        <v>0</v>
      </c>
      <c r="H237" s="62"/>
      <c r="I237" s="80"/>
      <c r="J237" s="71"/>
      <c r="K237" s="81"/>
      <c r="L237" s="46"/>
    </row>
    <row r="238" spans="1:12" ht="47.25" x14ac:dyDescent="0.25">
      <c r="A238" s="81" t="s">
        <v>60</v>
      </c>
      <c r="B238" s="19" t="s">
        <v>64</v>
      </c>
      <c r="C238" s="79" t="s">
        <v>79</v>
      </c>
      <c r="D238" s="14">
        <f>SUM(D239:D242)</f>
        <v>1700</v>
      </c>
      <c r="E238" s="14">
        <f>SUM(E239:E242)</f>
        <v>1700</v>
      </c>
      <c r="F238" s="14">
        <f>SUM(F239:F242)</f>
        <v>1658.4</v>
      </c>
      <c r="G238" s="14">
        <f>F238/E238*100</f>
        <v>97.552941176470597</v>
      </c>
      <c r="H238" s="62"/>
      <c r="I238" s="80"/>
      <c r="J238" s="71"/>
      <c r="K238" s="81"/>
      <c r="L238" s="46"/>
    </row>
    <row r="239" spans="1:12" ht="16.5" x14ac:dyDescent="0.25">
      <c r="A239" s="81"/>
      <c r="B239" s="18" t="s">
        <v>17</v>
      </c>
      <c r="C239" s="79"/>
      <c r="D239" s="14">
        <v>0</v>
      </c>
      <c r="E239" s="14">
        <f>D239</f>
        <v>0</v>
      </c>
      <c r="F239" s="14">
        <v>0</v>
      </c>
      <c r="G239" s="14">
        <v>0</v>
      </c>
      <c r="H239" s="62"/>
      <c r="I239" s="80"/>
      <c r="J239" s="71"/>
      <c r="K239" s="81"/>
      <c r="L239" s="46"/>
    </row>
    <row r="240" spans="1:12" ht="16.5" x14ac:dyDescent="0.25">
      <c r="A240" s="81"/>
      <c r="B240" s="18" t="s">
        <v>18</v>
      </c>
      <c r="C240" s="79"/>
      <c r="D240" s="14">
        <v>0</v>
      </c>
      <c r="E240" s="14">
        <f>D240</f>
        <v>0</v>
      </c>
      <c r="F240" s="14">
        <v>0</v>
      </c>
      <c r="G240" s="14">
        <v>0</v>
      </c>
      <c r="H240" s="62"/>
      <c r="I240" s="80"/>
      <c r="J240" s="71"/>
      <c r="K240" s="81"/>
      <c r="L240" s="46"/>
    </row>
    <row r="241" spans="1:12" ht="18.75" customHeight="1" x14ac:dyDescent="0.25">
      <c r="A241" s="81"/>
      <c r="B241" s="18" t="s">
        <v>19</v>
      </c>
      <c r="C241" s="79"/>
      <c r="D241" s="14">
        <v>1700</v>
      </c>
      <c r="E241" s="14">
        <f>D241</f>
        <v>1700</v>
      </c>
      <c r="F241" s="14">
        <v>1658.4</v>
      </c>
      <c r="G241" s="14">
        <f t="shared" ref="G241:G246" si="37">F241/E241*100</f>
        <v>97.552941176470597</v>
      </c>
      <c r="H241" s="62"/>
      <c r="I241" s="80"/>
      <c r="J241" s="71"/>
      <c r="K241" s="81"/>
      <c r="L241" s="46"/>
    </row>
    <row r="242" spans="1:12" ht="26.25" customHeight="1" x14ac:dyDescent="0.25">
      <c r="A242" s="81"/>
      <c r="B242" s="19" t="s">
        <v>20</v>
      </c>
      <c r="C242" s="79"/>
      <c r="D242" s="14">
        <v>0</v>
      </c>
      <c r="E242" s="14">
        <f>D242</f>
        <v>0</v>
      </c>
      <c r="F242" s="14">
        <v>0</v>
      </c>
      <c r="G242" s="14">
        <v>0</v>
      </c>
      <c r="H242" s="62"/>
      <c r="I242" s="80"/>
      <c r="J242" s="71"/>
      <c r="K242" s="81"/>
      <c r="L242" s="46"/>
    </row>
    <row r="243" spans="1:12" ht="78.75" customHeight="1" x14ac:dyDescent="0.25">
      <c r="A243" s="82" t="s">
        <v>62</v>
      </c>
      <c r="B243" s="16" t="s">
        <v>66</v>
      </c>
      <c r="C243" s="72"/>
      <c r="D243" s="17">
        <f>SUM(D244:D247)</f>
        <v>4500</v>
      </c>
      <c r="E243" s="17">
        <f>SUM(E244:E247)</f>
        <v>4500</v>
      </c>
      <c r="F243" s="17">
        <f>SUM(F244:F247)</f>
        <v>4500</v>
      </c>
      <c r="G243" s="17">
        <f t="shared" si="37"/>
        <v>100</v>
      </c>
      <c r="H243" s="62" t="s">
        <v>84</v>
      </c>
      <c r="I243" s="105" t="s">
        <v>136</v>
      </c>
      <c r="J243" s="103" t="s">
        <v>98</v>
      </c>
      <c r="K243" s="72"/>
      <c r="L243" s="46"/>
    </row>
    <row r="244" spans="1:12" ht="16.5" x14ac:dyDescent="0.25">
      <c r="A244" s="82"/>
      <c r="B244" s="18" t="s">
        <v>17</v>
      </c>
      <c r="C244" s="72"/>
      <c r="D244" s="14">
        <v>0</v>
      </c>
      <c r="E244" s="14">
        <f>D244</f>
        <v>0</v>
      </c>
      <c r="F244" s="14">
        <v>0</v>
      </c>
      <c r="G244" s="14">
        <v>0</v>
      </c>
      <c r="H244" s="62"/>
      <c r="I244" s="105"/>
      <c r="J244" s="103"/>
      <c r="K244" s="72"/>
      <c r="L244" s="46"/>
    </row>
    <row r="245" spans="1:12" ht="16.5" x14ac:dyDescent="0.25">
      <c r="A245" s="82"/>
      <c r="B245" s="18" t="s">
        <v>18</v>
      </c>
      <c r="C245" s="72"/>
      <c r="D245" s="14">
        <v>0</v>
      </c>
      <c r="E245" s="14">
        <f>D245</f>
        <v>0</v>
      </c>
      <c r="F245" s="14">
        <v>0</v>
      </c>
      <c r="G245" s="14">
        <v>0</v>
      </c>
      <c r="H245" s="62"/>
      <c r="I245" s="105"/>
      <c r="J245" s="103"/>
      <c r="K245" s="72"/>
      <c r="L245" s="46"/>
    </row>
    <row r="246" spans="1:12" ht="16.5" x14ac:dyDescent="0.25">
      <c r="A246" s="82"/>
      <c r="B246" s="18" t="s">
        <v>19</v>
      </c>
      <c r="C246" s="72"/>
      <c r="D246" s="14">
        <v>4500</v>
      </c>
      <c r="E246" s="14">
        <f>D246</f>
        <v>4500</v>
      </c>
      <c r="F246" s="14">
        <v>4500</v>
      </c>
      <c r="G246" s="14">
        <f t="shared" si="37"/>
        <v>100</v>
      </c>
      <c r="H246" s="62"/>
      <c r="I246" s="105"/>
      <c r="J246" s="103"/>
      <c r="K246" s="72"/>
      <c r="L246" s="46"/>
    </row>
    <row r="247" spans="1:12" ht="16.5" x14ac:dyDescent="0.25">
      <c r="A247" s="82"/>
      <c r="B247" s="19" t="s">
        <v>20</v>
      </c>
      <c r="C247" s="72"/>
      <c r="D247" s="14">
        <v>0</v>
      </c>
      <c r="E247" s="14">
        <f>D247</f>
        <v>0</v>
      </c>
      <c r="F247" s="14">
        <v>0</v>
      </c>
      <c r="G247" s="14">
        <v>0</v>
      </c>
      <c r="H247" s="62"/>
      <c r="I247" s="105"/>
      <c r="J247" s="103"/>
      <c r="K247" s="72"/>
      <c r="L247" s="46"/>
    </row>
    <row r="248" spans="1:12" ht="31.5" x14ac:dyDescent="0.25">
      <c r="A248" s="50" t="s">
        <v>65</v>
      </c>
      <c r="B248" s="16" t="s">
        <v>67</v>
      </c>
      <c r="C248" s="27"/>
      <c r="D248" s="17">
        <f>SUM(D249:D252)</f>
        <v>286530.3</v>
      </c>
      <c r="E248" s="17">
        <f>SUM(E249:E252)</f>
        <v>286530.3</v>
      </c>
      <c r="F248" s="17">
        <f>SUM(F249:F252)</f>
        <v>272670.99999999994</v>
      </c>
      <c r="G248" s="17">
        <f>F248/E248*100</f>
        <v>95.163059543789942</v>
      </c>
      <c r="H248" s="112"/>
      <c r="I248" s="38"/>
      <c r="J248" s="51"/>
      <c r="K248" s="39"/>
      <c r="L248" s="46"/>
    </row>
    <row r="249" spans="1:12" ht="16.5" x14ac:dyDescent="0.25">
      <c r="A249" s="50"/>
      <c r="B249" s="18" t="s">
        <v>17</v>
      </c>
      <c r="C249" s="20"/>
      <c r="D249" s="14">
        <f t="shared" ref="D249:F252" si="38">D13+D23+D53+D224+D234+D244</f>
        <v>0</v>
      </c>
      <c r="E249" s="14">
        <f t="shared" si="38"/>
        <v>0</v>
      </c>
      <c r="F249" s="14">
        <f t="shared" si="38"/>
        <v>0</v>
      </c>
      <c r="G249" s="14">
        <v>0</v>
      </c>
      <c r="H249" s="108"/>
      <c r="I249" s="35"/>
      <c r="J249" s="55"/>
      <c r="K249" s="39"/>
      <c r="L249" s="46"/>
    </row>
    <row r="250" spans="1:12" ht="16.5" x14ac:dyDescent="0.25">
      <c r="A250" s="48"/>
      <c r="B250" s="18" t="s">
        <v>18</v>
      </c>
      <c r="C250" s="20"/>
      <c r="D250" s="14">
        <f t="shared" si="38"/>
        <v>4806</v>
      </c>
      <c r="E250" s="14">
        <f t="shared" si="38"/>
        <v>4806</v>
      </c>
      <c r="F250" s="14">
        <f t="shared" si="38"/>
        <v>4259.7000000000007</v>
      </c>
      <c r="G250" s="14">
        <f>F250/E250*100</f>
        <v>88.632958801498134</v>
      </c>
      <c r="H250" s="108"/>
      <c r="I250" s="35"/>
      <c r="J250" s="51"/>
      <c r="K250" s="39"/>
      <c r="L250" s="46"/>
    </row>
    <row r="251" spans="1:12" ht="16.5" x14ac:dyDescent="0.25">
      <c r="A251" s="48"/>
      <c r="B251" s="18" t="s">
        <v>19</v>
      </c>
      <c r="C251" s="20"/>
      <c r="D251" s="14">
        <f t="shared" si="38"/>
        <v>273824.3</v>
      </c>
      <c r="E251" s="14">
        <f t="shared" si="38"/>
        <v>273824.3</v>
      </c>
      <c r="F251" s="14">
        <f t="shared" si="38"/>
        <v>259458.69999999998</v>
      </c>
      <c r="G251" s="14">
        <f>F251/E251*100</f>
        <v>94.753716160326164</v>
      </c>
      <c r="H251" s="113"/>
      <c r="I251" s="40"/>
      <c r="J251" s="51"/>
      <c r="K251" s="39"/>
      <c r="L251" s="46"/>
    </row>
    <row r="252" spans="1:12" ht="16.5" x14ac:dyDescent="0.25">
      <c r="A252" s="48"/>
      <c r="B252" s="19" t="s">
        <v>20</v>
      </c>
      <c r="C252" s="20"/>
      <c r="D252" s="14">
        <f t="shared" si="38"/>
        <v>7900</v>
      </c>
      <c r="E252" s="14">
        <f t="shared" si="38"/>
        <v>7900</v>
      </c>
      <c r="F252" s="14">
        <f t="shared" si="38"/>
        <v>8952.6</v>
      </c>
      <c r="G252" s="14">
        <f>F252/E252*100</f>
        <v>113.32405063291139</v>
      </c>
      <c r="H252" s="108"/>
      <c r="I252" s="35"/>
      <c r="J252" s="51"/>
      <c r="K252" s="39"/>
      <c r="L252" s="46"/>
    </row>
    <row r="253" spans="1:12" x14ac:dyDescent="0.25">
      <c r="B253" s="1"/>
      <c r="D253" s="6"/>
      <c r="E253" s="6"/>
      <c r="F253" s="6"/>
      <c r="H253" s="114"/>
      <c r="I253" s="41"/>
      <c r="J253" s="42"/>
    </row>
    <row r="254" spans="1:12" x14ac:dyDescent="0.25">
      <c r="B254" s="3" t="s">
        <v>68</v>
      </c>
      <c r="C254" s="11"/>
      <c r="D254" s="102"/>
      <c r="E254" s="102"/>
      <c r="H254" s="114"/>
      <c r="I254" s="47" t="s">
        <v>177</v>
      </c>
      <c r="J254" s="42"/>
    </row>
  </sheetData>
  <sheetProtection selectLockedCells="1" selectUnlockedCells="1"/>
  <mergeCells count="195">
    <mergeCell ref="A168:A172"/>
    <mergeCell ref="K193:K197"/>
    <mergeCell ref="I168:I177"/>
    <mergeCell ref="A228:A232"/>
    <mergeCell ref="A233:A237"/>
    <mergeCell ref="A238:A242"/>
    <mergeCell ref="A243:A247"/>
    <mergeCell ref="A208:A212"/>
    <mergeCell ref="I62:I66"/>
    <mergeCell ref="K82:K86"/>
    <mergeCell ref="K87:K91"/>
    <mergeCell ref="K92:K96"/>
    <mergeCell ref="K97:K101"/>
    <mergeCell ref="A148:A152"/>
    <mergeCell ref="A107:A111"/>
    <mergeCell ref="A102:A106"/>
    <mergeCell ref="A77:A81"/>
    <mergeCell ref="A67:A71"/>
    <mergeCell ref="A62:A66"/>
    <mergeCell ref="A223:A227"/>
    <mergeCell ref="A218:A222"/>
    <mergeCell ref="A203:A207"/>
    <mergeCell ref="A198:A202"/>
    <mergeCell ref="A188:A192"/>
    <mergeCell ref="A183:A187"/>
    <mergeCell ref="A158:A162"/>
    <mergeCell ref="H148:H152"/>
    <mergeCell ref="J148:J152"/>
    <mergeCell ref="A163:A167"/>
    <mergeCell ref="K203:K207"/>
    <mergeCell ref="J163:J167"/>
    <mergeCell ref="K178:K182"/>
    <mergeCell ref="J158:J162"/>
    <mergeCell ref="K158:K162"/>
    <mergeCell ref="H178:H182"/>
    <mergeCell ref="H168:H172"/>
    <mergeCell ref="K163:K167"/>
    <mergeCell ref="I148:I152"/>
    <mergeCell ref="J193:J197"/>
    <mergeCell ref="J198:J202"/>
    <mergeCell ref="K198:K202"/>
    <mergeCell ref="C188:C192"/>
    <mergeCell ref="C173:C177"/>
    <mergeCell ref="C178:C182"/>
    <mergeCell ref="I178:I182"/>
    <mergeCell ref="J178:J182"/>
    <mergeCell ref="C183:C187"/>
    <mergeCell ref="J168:J177"/>
    <mergeCell ref="D254:E254"/>
    <mergeCell ref="J243:J247"/>
    <mergeCell ref="C203:C207"/>
    <mergeCell ref="H203:H207"/>
    <mergeCell ref="I203:I207"/>
    <mergeCell ref="J203:J207"/>
    <mergeCell ref="C238:C242"/>
    <mergeCell ref="C213:C217"/>
    <mergeCell ref="H213:H217"/>
    <mergeCell ref="I213:I217"/>
    <mergeCell ref="J213:J217"/>
    <mergeCell ref="J233:J242"/>
    <mergeCell ref="J218:J222"/>
    <mergeCell ref="J223:J232"/>
    <mergeCell ref="H233:H242"/>
    <mergeCell ref="I233:I242"/>
    <mergeCell ref="C218:C222"/>
    <mergeCell ref="H218:H222"/>
    <mergeCell ref="I218:I222"/>
    <mergeCell ref="I223:I232"/>
    <mergeCell ref="J208:J212"/>
    <mergeCell ref="I243:I247"/>
    <mergeCell ref="C208:C212"/>
    <mergeCell ref="H208:H212"/>
    <mergeCell ref="K243:K247"/>
    <mergeCell ref="C228:C232"/>
    <mergeCell ref="C233:C237"/>
    <mergeCell ref="K208:K212"/>
    <mergeCell ref="C223:C227"/>
    <mergeCell ref="H223:H232"/>
    <mergeCell ref="I183:I187"/>
    <mergeCell ref="J183:J187"/>
    <mergeCell ref="K218:K222"/>
    <mergeCell ref="K223:K232"/>
    <mergeCell ref="H188:H192"/>
    <mergeCell ref="I188:I192"/>
    <mergeCell ref="J188:J192"/>
    <mergeCell ref="K233:K242"/>
    <mergeCell ref="H183:H187"/>
    <mergeCell ref="K213:K217"/>
    <mergeCell ref="C193:C197"/>
    <mergeCell ref="C198:C202"/>
    <mergeCell ref="I193:I197"/>
    <mergeCell ref="K183:K187"/>
    <mergeCell ref="I198:I202"/>
    <mergeCell ref="K188:K192"/>
    <mergeCell ref="C243:C247"/>
    <mergeCell ref="H243:H247"/>
    <mergeCell ref="I208:I212"/>
    <mergeCell ref="H173:H177"/>
    <mergeCell ref="C168:C172"/>
    <mergeCell ref="H143:H147"/>
    <mergeCell ref="I143:I147"/>
    <mergeCell ref="C163:C167"/>
    <mergeCell ref="H163:H167"/>
    <mergeCell ref="I163:I167"/>
    <mergeCell ref="H193:H197"/>
    <mergeCell ref="H198:H202"/>
    <mergeCell ref="H158:H162"/>
    <mergeCell ref="I158:I162"/>
    <mergeCell ref="C77:C162"/>
    <mergeCell ref="F1:K1"/>
    <mergeCell ref="A3:K3"/>
    <mergeCell ref="A4:K4"/>
    <mergeCell ref="A5:K5"/>
    <mergeCell ref="A6:K6"/>
    <mergeCell ref="A7:K7"/>
    <mergeCell ref="H52:H56"/>
    <mergeCell ref="I52:I56"/>
    <mergeCell ref="C57:C61"/>
    <mergeCell ref="K9:K10"/>
    <mergeCell ref="C12:C16"/>
    <mergeCell ref="H57:H61"/>
    <mergeCell ref="C52:C56"/>
    <mergeCell ref="K57:K61"/>
    <mergeCell ref="K12:K21"/>
    <mergeCell ref="I57:I61"/>
    <mergeCell ref="I12:I21"/>
    <mergeCell ref="C17:C21"/>
    <mergeCell ref="H12:H21"/>
    <mergeCell ref="A9:A10"/>
    <mergeCell ref="B9:B10"/>
    <mergeCell ref="C9:C10"/>
    <mergeCell ref="G9:G10"/>
    <mergeCell ref="H9:I9"/>
    <mergeCell ref="C67:C71"/>
    <mergeCell ref="H67:H71"/>
    <mergeCell ref="I67:I71"/>
    <mergeCell ref="C62:C66"/>
    <mergeCell ref="H62:H66"/>
    <mergeCell ref="A17:A21"/>
    <mergeCell ref="A12:A16"/>
    <mergeCell ref="A57:A61"/>
    <mergeCell ref="A52:A56"/>
    <mergeCell ref="J57:J61"/>
    <mergeCell ref="J9:J10"/>
    <mergeCell ref="D9:D10"/>
    <mergeCell ref="E9:E10"/>
    <mergeCell ref="F9:F10"/>
    <mergeCell ref="J12:J21"/>
    <mergeCell ref="K52:K56"/>
    <mergeCell ref="J52:J56"/>
    <mergeCell ref="H138:H142"/>
    <mergeCell ref="I138:I142"/>
    <mergeCell ref="J138:J142"/>
    <mergeCell ref="H102:H106"/>
    <mergeCell ref="I102:I106"/>
    <mergeCell ref="J102:J106"/>
    <mergeCell ref="H107:H111"/>
    <mergeCell ref="J107:J111"/>
    <mergeCell ref="H112:H116"/>
    <mergeCell ref="J67:J71"/>
    <mergeCell ref="J92:J96"/>
    <mergeCell ref="J62:J66"/>
    <mergeCell ref="I82:I86"/>
    <mergeCell ref="I92:I96"/>
    <mergeCell ref="H92:H101"/>
    <mergeCell ref="I87:I91"/>
    <mergeCell ref="K77:K81"/>
    <mergeCell ref="H82:H91"/>
    <mergeCell ref="K62:K66"/>
    <mergeCell ref="K67:K71"/>
    <mergeCell ref="I97:I101"/>
    <mergeCell ref="J97:J101"/>
    <mergeCell ref="J82:J86"/>
    <mergeCell ref="H77:H81"/>
    <mergeCell ref="I77:I81"/>
    <mergeCell ref="J77:J81"/>
    <mergeCell ref="J87:J91"/>
    <mergeCell ref="J153:J157"/>
    <mergeCell ref="K153:K157"/>
    <mergeCell ref="H117:H121"/>
    <mergeCell ref="I117:I121"/>
    <mergeCell ref="K102:K106"/>
    <mergeCell ref="I107:I111"/>
    <mergeCell ref="K168:K177"/>
    <mergeCell ref="I112:I116"/>
    <mergeCell ref="J112:J116"/>
    <mergeCell ref="K148:K152"/>
    <mergeCell ref="H153:H157"/>
    <mergeCell ref="I153:I157"/>
    <mergeCell ref="J143:J147"/>
    <mergeCell ref="H123:H127"/>
    <mergeCell ref="I123:I127"/>
    <mergeCell ref="H128:H132"/>
    <mergeCell ref="I128:I132"/>
    <mergeCell ref="K107:K111"/>
  </mergeCells>
  <pageMargins left="0.16" right="0.19652777777777777" top="0.46" bottom="0.15763888888888888" header="0.17" footer="0.17"/>
  <pageSetup paperSize="9" scale="70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 2019 год</vt:lpstr>
      <vt:lpstr>' 2019 год'!__xlnm.Print_Area</vt:lpstr>
      <vt:lpstr>' 2019 год'!__xlnm.Print_Titles</vt:lpstr>
      <vt:lpstr>' 2019 год'!Заголовки_для_печати</vt:lpstr>
      <vt:lpstr>' 2019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lastPrinted>2025-03-04T11:33:08Z</cp:lastPrinted>
  <dcterms:created xsi:type="dcterms:W3CDTF">2020-04-16T11:57:19Z</dcterms:created>
  <dcterms:modified xsi:type="dcterms:W3CDTF">2025-04-08T09:09:05Z</dcterms:modified>
</cp:coreProperties>
</file>